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s\Desktop\Новая папка\"/>
    </mc:Choice>
  </mc:AlternateContent>
  <xr:revisionPtr revIDLastSave="0" documentId="13_ncr:1_{6A3166BF-36CE-4BAA-8F97-5516B8B687EB}" xr6:coauthVersionLast="28" xr6:coauthVersionMax="28" xr10:uidLastSave="{00000000-0000-0000-0000-000000000000}"/>
  <bookViews>
    <workbookView xWindow="0" yWindow="0" windowWidth="16380" windowHeight="8190" tabRatio="500" xr2:uid="{00000000-000D-0000-FFFF-FFFF00000000}"/>
  </bookViews>
  <sheets>
    <sheet name="ф.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ST11">[1]MAIN!$A$106:$AMJ$106</definedName>
    <definedName name="_CST12">[1]MAIN!$A$116:$AMJ$116</definedName>
    <definedName name="_CST13">[1]MAIN!$A$126:$AMJ$126</definedName>
    <definedName name="_CST14">[1]MAIN!$A$346:$AMJ$346</definedName>
    <definedName name="_CST15">[1]MAIN!$A$1198:$AMJ$1198</definedName>
    <definedName name="_CST21">[1]MAIN!$A$109:$AMJ$109</definedName>
    <definedName name="_CST22">[1]MAIN!$A$119:$AMJ$119</definedName>
    <definedName name="_CST23">[1]MAIN!$A$129:$AMJ$129</definedName>
    <definedName name="_CST24">[1]MAIN!$A$349:$AMJ$349</definedName>
    <definedName name="_CST25">[1]MAIN!$A$1200:$AMJ$1200</definedName>
    <definedName name="_FXA1">[1]MAIN!$A$261:$AMJ$261</definedName>
    <definedName name="_FXA11">[1]MAIN!$A$1204:$AMJ$1204</definedName>
    <definedName name="_FXA2">[1]MAIN!$A$280:$AMJ$280</definedName>
    <definedName name="_FXA21">[1]MAIN!$A$1206:$AMJ$1206</definedName>
    <definedName name="_IRR1">[1]MAIN!$D$1013</definedName>
    <definedName name="_KRD1">[1]MAIN!$A$524:$AMJ$524</definedName>
    <definedName name="_KRD2">[1]MAIN!$A$552:$AMJ$552</definedName>
    <definedName name="_LIS1">[1]MAIN!$A$325:$AMJ$325</definedName>
    <definedName name="_NPV1">[1]MAIN!$D$1004</definedName>
    <definedName name="_PR11">[1]MAIN!$A$66:$AMJ$66</definedName>
    <definedName name="_PR12">[1]MAIN!$A$76:$AMJ$76</definedName>
    <definedName name="_PR13">[1]MAIN!$A$86:$AMJ$86</definedName>
    <definedName name="_PR14">[1]MAIN!$A$1194:$AMJ$1194</definedName>
    <definedName name="_PR21">[1]MAIN!$A$69:$AMJ$69</definedName>
    <definedName name="_PR22">[1]MAIN!$A$79:$AMJ$79</definedName>
    <definedName name="_PR23">[1]MAIN!$A$89:$AMJ$89</definedName>
    <definedName name="_PR24">[1]MAIN!$A$1196:$AMJ$1196</definedName>
    <definedName name="_SAL1">[1]MAIN!$A$151:$AMJ$151</definedName>
    <definedName name="_SAL2">[1]MAIN!$A$161:$AMJ$161</definedName>
    <definedName name="_SAL3">[1]MAIN!$A$171:$AMJ$171</definedName>
    <definedName name="_SAL4">[1]MAIN!$A$181:$AMJ$181</definedName>
    <definedName name="_tab1">[1]MAIN!$A$33:$AL$60</definedName>
    <definedName name="_tab10">[1]MAIN!$A$241:$AL$299</definedName>
    <definedName name="_tab11">[1]MAIN!$A$301:$AL$337</definedName>
    <definedName name="_tab12">[1]MAIN!$A$339:$AL$401</definedName>
    <definedName name="_tab13">[1]MAIN!$A$403:$AL$437</definedName>
    <definedName name="_tab14">[1]MAIN!$A$439:$AL$481</definedName>
    <definedName name="_tab15">[1]MAIN!$A$483:$AL$528</definedName>
    <definedName name="_tab16">[1]MAIN!$A$530:$AL$556</definedName>
    <definedName name="_tab17">[1]MAIN!$A$558:$AL$588</definedName>
    <definedName name="_tab18">[1]MAIN!$A$590:$AL$701</definedName>
    <definedName name="_tab19">[1]MAIN!$A$703:$AL$727</definedName>
    <definedName name="_tab2">[1]MAIN!$A$62:$AL$70</definedName>
    <definedName name="_tab20">[1]MAIN!$A$729:$AL$774</definedName>
    <definedName name="_tab21">[1]MAIN!$A$776:$AL$807</definedName>
    <definedName name="_tab22">[1]MAIN!$A$809:$AL$822</definedName>
    <definedName name="_tab23">[1]MAIN!$A$824:$AL$847</definedName>
    <definedName name="_tab24">[1]MAIN!$A$849:$AL$878</definedName>
    <definedName name="_tab25">[1]MAIN!$A$880:$AK$929</definedName>
    <definedName name="_tab26">[1]MAIN!$A$932:$AK$956</definedName>
    <definedName name="_tab27">[1]MAIN!$A$958:$AL$1027</definedName>
    <definedName name="_tab28">[1]MAIN!$A$1029:$AL$1088</definedName>
    <definedName name="_tab29">[1]MAIN!$A$1090:$AL$1139</definedName>
    <definedName name="_tab3">[1]MAIN!$A$72:$AL$80</definedName>
    <definedName name="_tab30">[1]MAIN!$A$1141:$AL$1184</definedName>
    <definedName name="_tab31">[1]MAIN!$A$1186:$AK$1206</definedName>
    <definedName name="_tab4">[1]MAIN!$A$82:$AL$100</definedName>
    <definedName name="_tab5">[1]MAIN!$A$102:$AL$110</definedName>
    <definedName name="_tab6">[1]MAIN!$A$112:$AL$120</definedName>
    <definedName name="_tab7">[1]MAIN!$A$122:$AL$140</definedName>
    <definedName name="_tab8">[1]MAIN!$A$142:$AL$190</definedName>
    <definedName name="_tab9">[1]MAIN!$A$192:$AL$239</definedName>
    <definedName name="_TXS1">[1]MAIN!$A$647:$AMJ$647</definedName>
    <definedName name="_TXS11">[1]MAIN!$A$1105:$AMJ$1105</definedName>
    <definedName name="_TXS2">[1]MAIN!$A$680:$AMJ$680</definedName>
    <definedName name="_TXS21">[1]MAIN!$A$1111:$AMJ$1111</definedName>
    <definedName name="_VC1">[1]MAIN!$F$1249:$AL$1249</definedName>
    <definedName name="_VC2">[1]MAIN!$F$1250:$AL$1250</definedName>
    <definedName name="_xlnm._FilterDatabase" localSheetId="0">ф.3!$A$17:$BG$90</definedName>
    <definedName name="cash">[1]MAIN!$F$876:$AL$876</definedName>
    <definedName name="cash1">[1]MAIN!$F$1251:$AJ$1251</definedName>
    <definedName name="cash2">[1]MAIN!$F$1252:$AJ$1252</definedName>
    <definedName name="cashforeign">[1]MAIN!$F$845:$AL$845</definedName>
    <definedName name="cashlocal">[1]MAIN!$F$805:$AL$805</definedName>
    <definedName name="COST1">[1]MAIN!$A$105:$AMJ$106</definedName>
    <definedName name="COST2">[1]MAIN!$A$108:$AMJ$109</definedName>
    <definedName name="cur_assets">[1]MAIN!$F$899:$AK$899</definedName>
    <definedName name="cur_liab">[1]MAIN!$F$923:$AK$923</definedName>
    <definedName name="CUR_VER">[2]Заголовок!$B$21</definedName>
    <definedName name="data_">[1]MAIN!$F$18</definedName>
    <definedName name="dip">[3]FST5!$G$149:$G$165,P1_dip,P2_dip,P3_dip,P4_dip</definedName>
    <definedName name="DPAYB">[1]MAIN!$D$1002</definedName>
    <definedName name="eso">[3]FST5!$G$149:$G$165,P1_eso</definedName>
    <definedName name="Excel_BuiltIn__FilterDatabase_8_1">"$#ССЫЛ!.$D$1:$D$100"</definedName>
    <definedName name="FIXASSETS1">[1]MAIN!$A$245:$AMJ$260</definedName>
    <definedName name="FIXASSETS2">[1]MAIN!$A$263:$AMJ$279</definedName>
    <definedName name="INDASS1">[1]MAIN!$F$247:$AJ$247</definedName>
    <definedName name="INDASS2">[1]MAIN!$F$265:$AJ$265</definedName>
    <definedName name="koeff1">[1]MAIN!$C$1327</definedName>
    <definedName name="koeff2">[1]MAIN!$C$1328</definedName>
    <definedName name="koeff3">[1]MAIN!$C$1329</definedName>
    <definedName name="koeff4">[1]MAIN!$C$1330</definedName>
    <definedName name="koeff5">[1]MAIN!$F$980</definedName>
    <definedName name="KREDIT1">[1]MAIN!$A$486:$AMJ$504</definedName>
    <definedName name="KREDIT2">[1]MAIN!$A$533:$AMJ$551</definedName>
    <definedName name="labor_costs">[1]MAIN!$F$187:$AL$187</definedName>
    <definedName name="Language">[1]MAIN!$F$1247</definedName>
    <definedName name="lastcolumn">[1]MAIN!$AJ:$AJ</definedName>
    <definedName name="LISING1">[1]MAIN!$A$305:$AMJ$324</definedName>
    <definedName name="MAXWC">[1]MAIN!$C$1340</definedName>
    <definedName name="Method">[1]MAIN!$F$29</definedName>
    <definedName name="MINCASH">[1]MAIN!$C$1338</definedName>
    <definedName name="minlabor_costs">[1]MAIN!$F$594:$AL$594</definedName>
    <definedName name="MINPROFIT">[1]MAIN!$C$1339</definedName>
    <definedName name="Money1">[1]MAIN!$F$20</definedName>
    <definedName name="Money11">[1]MAIN!$F$21</definedName>
    <definedName name="Money2">[1]MAIN!$F$24</definedName>
    <definedName name="Money21">[1]MAIN!$F$25</definedName>
    <definedName name="MoneyR">[1]MAIN!$F$1248</definedName>
    <definedName name="net">[3]FST5!$G$100:$G$116,P1_net</definedName>
    <definedName name="npi">[1]MAIN!$F$1245:$AK$1245</definedName>
    <definedName name="NPVR">[1]MAIN!$D$1025</definedName>
    <definedName name="OTCST1">[1]MAIN!$A$200:$AMJ$200</definedName>
    <definedName name="OTCST2">[1]MAIN!$A$204:$AMJ$204</definedName>
    <definedName name="OTCST3">[1]MAIN!$A$229:$AMJ$229</definedName>
    <definedName name="OTHER_COST2">[1]MAIN!$A$204:$AMJ$204</definedName>
    <definedName name="OTHER_COST3">[1]MAIN!$A$228:$AMJ$229</definedName>
    <definedName name="OTHERCOST1">[1]MAIN!$A$200:$AMJ$200</definedName>
    <definedName name="P1_dip">#REF!,#REF!,#REF!,#REF!,#REF!,#REF!,#REF!</definedName>
    <definedName name="P1_eso">#REF!,#REF!,#REF!,#REF!,#REF!,#REF!,#REF!</definedName>
    <definedName name="P1_ESO_PROT">#REF!,#REF!,#REF!,#REF!,#REF!,#REF!,#REF!,#REF!</definedName>
    <definedName name="P1_net">#REF!,#REF!,#REF!,#REF!,#REF!,#REF!,#REF!</definedName>
    <definedName name="P1_SBT_PROT">#REF!,#REF!,#REF!,#REF!,#REF!,#REF!,#REF!</definedName>
    <definedName name="P1_SC22">#REF!,#REF!,#REF!,#REF!,#REF!,#REF!</definedName>
    <definedName name="P1_SCOPE_16_PRT">#REF!,#REF!,#REF!,#REF!,#REF!,#REF!,#REF!,#REF!,#REF!</definedName>
    <definedName name="P1_SCOPE_17_PRT">#REF!,#REF!,#REF!,#REF!,#REF!,#REF!,#REF!,#REF!</definedName>
    <definedName name="P1_SCOPE_4_PRT">#REF!,#REF!,#REF!,#REF!,#REF!,#REF!,#REF!,#REF!,#REF!</definedName>
    <definedName name="P1_SCOPE_5_PRT">#REF!,#REF!,#REF!,#REF!,#REF!,#REF!,#REF!,#REF!,#REF!</definedName>
    <definedName name="P1_SCOPE_CORR">#REF!,#REF!,#REF!,#REF!,#REF!,#REF!,#REF!</definedName>
    <definedName name="P1_SCOPE_DOP">#REF!,#REF!,#REF!,#REF!,#REF!,#REF!</definedName>
    <definedName name="P1_SCOPE_F1_PRT">#REF!,#REF!,#REF!,#REF!</definedName>
    <definedName name="P1_SCOPE_F2_PRT">#REF!,#REF!,#REF!,#REF!</definedName>
    <definedName name="P1_SCOPE_FLOAD">#REF!,#REF!,#REF!,#REF!,#REF!,#REF!</definedName>
    <definedName name="P1_SCOPE_FRML">#REF!,#REF!,#REF!,#REF!,#REF!,#REF!</definedName>
    <definedName name="P1_SCOPE_FST7">#REF!,#REF!,#REF!,#REF!,#REF!,#REF!</definedName>
    <definedName name="P1_SCOPE_FULL_LOAD">#REF!,#REF!,#REF!,#REF!,#REF!,#REF!</definedName>
    <definedName name="P1_SCOPE_IND">#REF!,#REF!,#REF!,#REF!,#REF!,#REF!</definedName>
    <definedName name="P1_SCOPE_IND2">#REF!,#REF!,#REF!,#REF!,#REF!</definedName>
    <definedName name="P1_SCOPE_NOTIND">#REF!,#REF!,#REF!,#REF!,#REF!,#REF!</definedName>
    <definedName name="P1_SCOPE_NotInd2">#REF!,#REF!,#REF!,#REF!,#REF!,#REF!,#REF!</definedName>
    <definedName name="P1_SCOPE_NotInd3">#REF!,#REF!,#REF!,#REF!,#REF!,#REF!,#REF!</definedName>
    <definedName name="P1_SCOPE_NotInt">#REF!,#REF!,#REF!,#REF!,#REF!,#REF!</definedName>
    <definedName name="P1_SCOPE_PER_PRT">#REF!,#REF!,#REF!,#REF!,#REF!</definedName>
    <definedName name="P1_SCOPE_SAVE2">#REF!,#REF!,#REF!,#REF!,#REF!,#REF!,#REF!</definedName>
    <definedName name="P1_SCOPE_SV_LD">#REF!,#REF!,#REF!,#REF!,#REF!,#REF!,#REF!</definedName>
    <definedName name="P1_SCOPE_SV_LD1">#REF!,#REF!,#REF!,#REF!,#REF!,#REF!,#REF!</definedName>
    <definedName name="P1_SCOPE_SV_PRT">#REF!,#REF!,#REF!,#REF!,#REF!,#REF!,#REF!</definedName>
    <definedName name="P1_SET_PROT">#REF!,#REF!,#REF!,#REF!,#REF!,#REF!,#REF!</definedName>
    <definedName name="P1_SET_PRT">#REF!,#REF!,#REF!,#REF!,#REF!,#REF!,#REF!</definedName>
    <definedName name="P10_SCOPE_FULL_LOAD">#REF!,#REF!,#REF!,#REF!,#REF!,#REF!</definedName>
    <definedName name="P11_SCOPE_FULL_LOAD">#REF!,#REF!,#REF!,#REF!,#REF!</definedName>
    <definedName name="P12_SCOPE_FULL_LOAD">#REF!,#REF!,#REF!,#REF!,#REF!,#REF!</definedName>
    <definedName name="P13_SCOPE_FULL_LOAD">#REF!,#REF!,#REF!,#REF!,#REF!,#REF!</definedName>
    <definedName name="P14_SCOPE_FULL_LOAD">#REF!,#REF!,#REF!,#REF!,#REF!,#REF!</definedName>
    <definedName name="P15_SCOPE_FULL_LOAD">#REF!,#REF!,#REF!,#REF!,#REF!,P1_SCOPE_FULL_LOAD</definedName>
    <definedName name="P16_SCOPE_FULL_LOAD">P2_SCOPE_FULL_LOAD,P3_SCOPE_FULL_LOAD,P4_SCOPE_FULL_LOAD,P5_SCOPE_FULL_LOAD,P6_SCOPE_FULL_LOAD,P7_SCOPE_FULL_LOAD,P8_SCOPE_FULL_LOAD</definedName>
    <definedName name="P17_SCOPE_FULL_LOAD">P9_SCOPE_FULL_LOAD,P10_SCOPE_FULL_LOAD,P11_SCOPE_FULL_LOAD,P12_SCOPE_FULL_LOAD,P13_SCOPE_FULL_LOAD,P14_SCOPE_FULL_LOAD,P15_SCOPE_FULL_LOAD</definedName>
    <definedName name="P2_dip">#REF!,#REF!,#REF!,#REF!,#REF!,#REF!,#REF!</definedName>
    <definedName name="P2_SC22">#REF!,#REF!,#REF!,#REF!,#REF!,#REF!,#REF!</definedName>
    <definedName name="P2_SCOPE_16_PRT">#REF!,#REF!,#REF!,#REF!,#REF!,#REF!,#REF!,#REF!</definedName>
    <definedName name="P2_SCOPE_4_PRT">#REF!,#REF!,#REF!,#REF!,#REF!,#REF!,#REF!,#REF!,#REF!</definedName>
    <definedName name="P2_SCOPE_5_PRT">#REF!,#REF!,#REF!,#REF!,#REF!,#REF!,#REF!,#REF!,#REF!</definedName>
    <definedName name="P2_SCOPE_CORR">#REF!,#REF!,#REF!,#REF!,#REF!,#REF!,#REF!,#REF!</definedName>
    <definedName name="P2_SCOPE_F1_PRT">#REF!,#REF!,#REF!,#REF!</definedName>
    <definedName name="P2_SCOPE_F2_PRT">#REF!,#REF!,#REF!,#REF!</definedName>
    <definedName name="P2_SCOPE_FULL_LOAD">#REF!,#REF!,#REF!,#REF!,#REF!,#REF!</definedName>
    <definedName name="P2_SCOPE_IND">#REF!,#REF!,#REF!,#REF!,#REF!,#REF!</definedName>
    <definedName name="P2_SCOPE_IND2">#REF!,#REF!,#REF!,#REF!,#REF!</definedName>
    <definedName name="P2_SCOPE_NOTIND">#REF!,#REF!,#REF!,#REF!,#REF!,#REF!,#REF!</definedName>
    <definedName name="P2_SCOPE_NotInd2">#REF!,#REF!,#REF!,#REF!,#REF!,#REF!</definedName>
    <definedName name="P2_SCOPE_NotInd3">#REF!,#REF!,#REF!,#REF!,#REF!,#REF!,#REF!</definedName>
    <definedName name="P2_SCOPE_NotInt">#REF!,#REF!,#REF!,#REF!,#REF!,#REF!,#REF!</definedName>
    <definedName name="P2_SCOPE_PER_PRT">#REF!,#REF!,#REF!,#REF!,#REF!</definedName>
    <definedName name="P2_SCOPE_SAVE2">#REF!,#REF!,#REF!,#REF!,#REF!,#REF!</definedName>
    <definedName name="P2_SCOPE_SV_PRT">#REF!,#REF!,#REF!,#REF!,#REF!,#REF!,#REF!</definedName>
    <definedName name="P3_dip">#REF!,#REF!,#REF!,#REF!,#REF!,#REF!,#REF!,#REF!</definedName>
    <definedName name="P3_SC22">#REF!,#REF!,#REF!,#REF!,#REF!,#REF!</definedName>
    <definedName name="P3_SCOPE_F1_PRT">#REF!,#REF!,#REF!,#REF!</definedName>
    <definedName name="P3_SCOPE_FULL_LOAD">#REF!,#REF!,#REF!,#REF!,#REF!,#REF!</definedName>
    <definedName name="P3_SCOPE_IND">#REF!,#REF!,#REF!,#REF!,#REF!</definedName>
    <definedName name="P3_SCOPE_IND2">#REF!,#REF!,#REF!,#REF!,#REF!</definedName>
    <definedName name="P3_SCOPE_NOTIND">#REF!,#REF!,#REF!,#REF!,#REF!,#REF!,#REF!</definedName>
    <definedName name="P3_SCOPE_NotInd2">#REF!,#REF!,#REF!,#REF!,#REF!,#REF!,#REF!</definedName>
    <definedName name="P3_SCOPE_NotInt">#REF!,#REF!,#REF!,#REF!,#REF!,#REF!</definedName>
    <definedName name="P3_SCOPE_PER_PRT">#REF!,#REF!,#REF!,#REF!,#REF!</definedName>
    <definedName name="P3_SCOPE_SV_PRT">#REF!,#REF!,#REF!,#REF!,#REF!,#REF!,#REF!</definedName>
    <definedName name="P4_dip">#REF!,#REF!,#REF!,#REF!,#REF!,#REF!,#REF!,#REF!</definedName>
    <definedName name="P4_SCOPE_F1_PRT">#REF!,#REF!,#REF!,#REF!</definedName>
    <definedName name="P4_SCOPE_FULL_LOAD">#REF!,#REF!,#REF!,#REF!,#REF!,#REF!</definedName>
    <definedName name="P4_SCOPE_IND">#REF!,#REF!,#REF!,#REF!,#REF!</definedName>
    <definedName name="P4_SCOPE_IND2">#REF!,#REF!,#REF!,#REF!,#REF!,#REF!</definedName>
    <definedName name="P4_SCOPE_NOTIND">#REF!,#REF!,#REF!,#REF!,#REF!,#REF!,#REF!</definedName>
    <definedName name="P4_SCOPE_NotInd2">#REF!,#REF!,#REF!,#REF!,#REF!,#REF!,#REF!</definedName>
    <definedName name="P4_SCOPE_PER_PRT">#REF!,#REF!,#REF!,#REF!,#REF!</definedName>
    <definedName name="P5_SCOPE_FULL_LOAD">#REF!,#REF!,#REF!,#REF!,#REF!,#REF!</definedName>
    <definedName name="P5_SCOPE_NOTIND">#REF!,#REF!,#REF!,#REF!,#REF!,#REF!,#REF!</definedName>
    <definedName name="P5_SCOPE_NotInd2">#REF!,#REF!,#REF!,#REF!,#REF!,#REF!,#REF!</definedName>
    <definedName name="P5_SCOPE_PER_PRT">#REF!,#REF!,#REF!,#REF!,#REF!</definedName>
    <definedName name="P6_SCOPE_FULL_LOAD">#REF!,#REF!,#REF!,#REF!,#REF!,#REF!</definedName>
    <definedName name="P6_SCOPE_NOTIND">#REF!,#REF!,#REF!,#REF!,#REF!,#REF!,#REF!</definedName>
    <definedName name="P6_SCOPE_NotInd2">#REF!,#REF!,#REF!,#REF!,#REF!,#REF!,#REF!</definedName>
    <definedName name="P6_SCOPE_PER_PRT">#REF!,#REF!,#REF!,#REF!,#REF!</definedName>
    <definedName name="P7_SCOPE_FULL_LOAD">#REF!,#REF!,#REF!,#REF!,#REF!,#REF!</definedName>
    <definedName name="P7_SCOPE_NOTIND">#REF!,#REF!,#REF!,#REF!,#REF!,#REF!</definedName>
    <definedName name="P7_SCOPE_NotInd2">#REF!,#REF!,#REF!,#REF!,#REF!,P1_SCOPE_NotInd2,P2_SCOPE_NotInd2,P3_SCOPE_NotInd2</definedName>
    <definedName name="P7_SCOPE_PER_PRT">#REF!,#REF!,#REF!,#REF!,#REF!</definedName>
    <definedName name="P8_SCOPE_FULL_LOAD">#REF!,#REF!,#REF!,#REF!,#REF!,#REF!</definedName>
    <definedName name="P8_SCOPE_NOTIND">#REF!,#REF!,#REF!,#REF!,#REF!,#REF!</definedName>
    <definedName name="P8_SCOPE_PER_PRT">[4]База!$J$84:$K$88,[4]База!$N$84:$N$88,[4]База!$F$14:$G$25,P1_SCOPE_PER_PRT,P2_SCOPE_PER_PRT,P3_SCOPE_PER_PRT,P4_SCOPE_PER_PRT</definedName>
    <definedName name="P9_SCOPE_FULL_LOAD">#REF!,#REF!,#REF!,#REF!,#REF!,#REF!</definedName>
    <definedName name="P9_SCOPE_NotInd">#REF!,P1_SCOPE_NOTIND,P2_SCOPE_NOTIND,P3_SCOPE_NOTIND,P4_SCOPE_NOTIND,P5_SCOPE_NOTIND,P6_SCOPE_NOTIND,P7_SCOPE_NOTIND</definedName>
    <definedName name="PARSENS1_1">[1]MAIN!$B$1344</definedName>
    <definedName name="PARSENS1_2">[1]MAIN!$C$1344</definedName>
    <definedName name="PARSENS2">[1]MAIN!$A$1355</definedName>
    <definedName name="pi">[1]MAIN!$F$16</definedName>
    <definedName name="PROD1">[1]MAIN!$A$65:$AMJ$66</definedName>
    <definedName name="PROD2">[1]MAIN!$A$68:$AMJ$69</definedName>
    <definedName name="project">[1]MAIN!$A$13</definedName>
    <definedName name="REGIONS">#REF!</definedName>
    <definedName name="Rep_cur">[1]MAIN!$F$28</definedName>
    <definedName name="revenues">[1]MAIN!$F$90:$AL$90</definedName>
    <definedName name="rgk">#REF!,#REF!,#REF!,#REF!,#REF!,#REF!,#REF!</definedName>
    <definedName name="rrr">[5]Справочники!$B$23:$B$26</definedName>
    <definedName name="sadfsd">[6]t_настройки!$I$88</definedName>
    <definedName name="SALAR1">[1]MAIN!$A$146:$AMJ$150</definedName>
    <definedName name="SALAR2">[1]MAIN!$A$156:$AMJ$160</definedName>
    <definedName name="SALAR3">[1]MAIN!$A$166:$AMJ$170</definedName>
    <definedName name="SALAR4">[1]MAIN!$A$176:$AMJ$180</definedName>
    <definedName name="SAPBEXrevision">1</definedName>
    <definedName name="SAPBEXsysID">"BW2"</definedName>
    <definedName name="SAPBEXwbID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[4]База!$J$39:$M$41,[4]База!$E$43:$H$51,[4]База!$J$43:$M$51,[4]База!$E$54:$H$56,[4]База!$E$58:$H$66,[4]База!$E$69:$M$81,[4]База!$E$9:$H$11,P1_SCOPE_17_PRT</definedName>
    <definedName name="SCOPE_24_LD">#REF!,#REF!</definedName>
    <definedName name="SCOPE_24_PRT">#REF!,#REF!,#REF!,#REF!</definedName>
    <definedName name="SCOPE_25_PRT">#REF!,#REF!,#REF!,#REF!</definedName>
    <definedName name="SCOPE_4_PRT">[4]База!$Z$27:$AC$31,[4]База!$F$14:$I$20,P1_SCOPE_4_PRT,P2_SCOPE_4_PRT</definedName>
    <definedName name="SCOPE_5_PRT">[4]База!$Z$27:$AC$31,[4]База!$F$14:$I$21,P1_SCOPE_5_PRT,P2_SCOPE_5_PRT</definedName>
    <definedName name="SCOPE_CORR">#REF!,#REF!,#REF!,#REF!,#REF!,[7]!P1_SCOPE_CORR,[7]!P2_SCOPE_CORR</definedName>
    <definedName name="SCOPE_DOP">#REF!,[7]!P1_SCOPE_DOP</definedName>
    <definedName name="SCOPE_DOP2">#REF!,#REF!,#REF!,#REF!,#REF!,#REF!</definedName>
    <definedName name="SCOPE_DOP3">#REF!,#REF!,#REF!,#REF!,#REF!,#REF!</definedName>
    <definedName name="SCOPE_F1_PRT">[4]База!$D$86:$E$95,P1_SCOPE_F1_PRT,P2_SCOPE_F1_PRT,P3_SCOPE_F1_PRT,P4_SCOPE_F1_PRT</definedName>
    <definedName name="SCOPE_F2_PRT">[4]База!$C$5:$D$5,[4]База!$C$52:$C$57,[4]База!$D$57:$G$57,P1_SCOPE_F2_PRT,P2_SCOPE_F2_PRT</definedName>
    <definedName name="SCOPE_FST7">#REF!,#REF!,#REF!,#REF!,[7]!P1_SCOPE_FST7</definedName>
    <definedName name="SCOPE_FULL_LOAD">P16_SCOPE_FULL_LOAD,P17_SCOPE_FULL_LOAD</definedName>
    <definedName name="SCOPE_IND">#REF!,#REF!,[7]!P1_SCOPE_IND,[7]!P2_SCOPE_IND,[7]!P3_SCOPE_IND,[7]!P4_SCOPE_IND</definedName>
    <definedName name="SCOPE_IND2">#REF!,#REF!,#REF!,[7]!P1_SCOPE_IND2,[7]!P2_SCOPE_IND2,[7]!P3_SCOPE_IND2,[7]!P4_SCOPE_IND2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#REF!,#REF!,#REF!,[7]!P1_SCOPE_NotInd3,[7]!P2_SCOPE_NotInd3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#REF!,#REF!,#REF!,#REF!,#REF!,[7]!P1_SCOPE_SAVE2,[7]!P2_SCOPE_SAVE2</definedName>
    <definedName name="SCOPE_SPR_PRT">#REF!,#REF!,#REF!</definedName>
    <definedName name="SCOPE_SS">#REF!,#REF!,#REF!,#REF!,#REF!,#REF!</definedName>
    <definedName name="SCOPE_SV_LD1">#REF!,#REF!,#REF!,#REF!,#REF!,[7]!P1_SCOPE_SV_LD1</definedName>
    <definedName name="SCOPE_SV_PRT">P1_SCOPE_SV_PRT,P2_SCOPE_SV_PRT,P3_SCOPE_SV_PRT</definedName>
    <definedName name="SCOPE_TP">#REF!,#REF!</definedName>
    <definedName name="SENSTAB1">[1]MAIN!$A$1344:$C$1351</definedName>
    <definedName name="SENSTAB2">[1]MAIN!$A$1355:$H$1360</definedName>
    <definedName name="social">[1]MAIN!$F$627:$AJ$627</definedName>
    <definedName name="SPAYB">[1]MAIN!$D$1000</definedName>
    <definedName name="SUMMBLOCK">[1]MAIN!$A$1211:$AL$1241</definedName>
    <definedName name="tab0">[1]MAIN!$A$13:$F$30</definedName>
    <definedName name="TARGET">[8]TEHSHEET!$I$42:$I$45</definedName>
    <definedName name="TAXE1">[1]MAIN!$A$641:$AMJ$646</definedName>
    <definedName name="TAXE2">[1]MAIN!$A$674:$AMJ$679</definedName>
    <definedName name="TOTWC">[1]MAIN!$C$1341</definedName>
    <definedName name="VAT">[1]MAIN!$F$597</definedName>
    <definedName name="Z_2ECD2B6A_1DC1_4192_8FC3_C2F85B146A38_.wvu.FilterData" localSheetId="0">ф.3!$A$17:$BG$90</definedName>
    <definedName name="Z_2ECD2B6A_1DC1_4192_8FC3_C2F85B146A38_.wvu.PrintTitles" localSheetId="0">ф.3!$14:$17</definedName>
    <definedName name="Z_4A5E8E78_BEAB_44D3_96DC_E5176DC42EAD_.wvu.FilterData" localSheetId="0">ф.3!$A$17:$BG$90</definedName>
    <definedName name="Z_65B39259_0DA0_45F9_A596_B39A59B3618D_.wvu.FilterData" localSheetId="0">ф.3!$A$17:$BG$90</definedName>
    <definedName name="Z_65B39259_0DA0_45F9_A596_B39A59B3618D_.wvu.PrintTitles" localSheetId="0">ф.3!$14:$17</definedName>
    <definedName name="Z_9C64BC66_3347_413E_9068_9AB9D92C2E84_.wvu.FilterData" localSheetId="0">ф.3!$A$17:$BG$90</definedName>
    <definedName name="Z_9D79B1EA_D071_4911_8031_52E8172F6BEC_.wvu.FilterData" localSheetId="0">ф.3!$A$17:$BG$90</definedName>
    <definedName name="Z_B37F2705_62E7_4F16_A7D3_461241193DE1_.wvu.FilterData" localSheetId="0">ф.3!$A$17:$BG$90</definedName>
    <definedName name="Z_E7C8044B_F63A_4CB0_A3D4_BE247EE65D13_.wvu.FilterData" localSheetId="0">ф.3!$A$17:$BG$90</definedName>
    <definedName name="Z_E7C8044B_F63A_4CB0_A3D4_BE247EE65D13_.wvu.PrintTitles" localSheetId="0">ф.3!$14:$17</definedName>
    <definedName name="А77">[9]Рейтинг!$A$14</definedName>
    <definedName name="БазовыйПериод">[10]Заголовок!$B$15</definedName>
    <definedName name="БС">[11]Справочники!$A$4:$A$6</definedName>
    <definedName name="Виды_деятельности">[12]t_Настройки!$I$43:$I$61</definedName>
    <definedName name="Год">[12]t_Настройки!$I$8:$I$20</definedName>
    <definedName name="Год_выбрано">[12]t_Настройки!$I$81</definedName>
    <definedName name="Год_Выбрано_Название">[12]t_Настройки!$J$75</definedName>
    <definedName name="График_1_параметр">[12]t_Настройки!$I$94:$I$101</definedName>
    <definedName name="График_3_параметр">[12]t_Настройки!$I$104:$I$105</definedName>
    <definedName name="ДЗО_Выбрано">[12]t_Настройки!$I$78</definedName>
    <definedName name="ДЗО_Выбрано_Название">[12]t_Настройки!$I$87</definedName>
    <definedName name="ДРУГОЕ">[13]Справочники!$A$26:$A$28</definedName>
    <definedName name="_xlnm.Print_Titles" localSheetId="0">ф.3!$14:$17</definedName>
    <definedName name="Квартал">[14]t_настройки!$B$70:$B$73</definedName>
    <definedName name="Период">[12]t_Настройки!$I$23:$I$26</definedName>
    <definedName name="ПериодРегулирования">[10]Заголовок!$B$14</definedName>
    <definedName name="Погрешность_вычислений">[12]t_проверки!$J$9</definedName>
    <definedName name="Порог_проверки">'[12]Сценарные условия'!$K$19</definedName>
    <definedName name="Порог_Резервный_Фонд">'[12]Сценарные условия'!$K$20</definedName>
    <definedName name="ПоследнийГод">[13]Заголовок!$B$16</definedName>
    <definedName name="Проц1">[1]MAIN!$F$186</definedName>
    <definedName name="ПроцИзПр1">[1]MAIN!$F$188</definedName>
    <definedName name="ПЭ">[13]Справочники!$A$10:$A$12</definedName>
    <definedName name="РГК">[13]Справочники!$A$4</definedName>
    <definedName name="Список_ДЗО">'[12]Список ДЗО'!$B$8:$B$21</definedName>
    <definedName name="список_контр.котловой">[14]t_настройки!$B$42:$B$53</definedName>
    <definedName name="Список_контрагентов">[14]t_настройки!$B$36:$B$39</definedName>
    <definedName name="Список_филиалов">[14]t_настройки!$B$23:$B$26</definedName>
    <definedName name="список_филиалов1">[14]t_настройки!$B$29:$B$33</definedName>
    <definedName name="СтНПр1">[1]MAIN!$F$180</definedName>
    <definedName name="УГОЛЬ">[13]Справочники!$A$19:$A$21</definedName>
    <definedName name="ЧП1">[1]MAIN!$F$396</definedName>
  </definedNames>
  <calcPr calcId="171027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J74" i="1" l="1"/>
  <c r="H74" i="1" l="1"/>
  <c r="J74" i="1"/>
  <c r="L74" i="1"/>
  <c r="T88" i="1"/>
  <c r="T85" i="1" s="1"/>
  <c r="AL88" i="1"/>
  <c r="AI74" i="1"/>
  <c r="AJ85" i="1"/>
  <c r="Z90" i="1"/>
  <c r="AE90" i="1"/>
  <c r="AK90" i="1"/>
  <c r="K90" i="1" s="1"/>
  <c r="AL90" i="1"/>
  <c r="P88" i="1" l="1"/>
  <c r="X90" i="1"/>
  <c r="AL92" i="1" l="1"/>
  <c r="Z92" i="1" s="1"/>
  <c r="X92" i="1"/>
  <c r="P92" i="1"/>
  <c r="S92" i="1" s="1"/>
  <c r="AL91" i="1"/>
  <c r="X91" i="1"/>
  <c r="P91" i="1"/>
  <c r="S91" i="1" s="1"/>
  <c r="S85" i="1" s="1"/>
  <c r="AE89" i="1"/>
  <c r="AK89" i="1" s="1"/>
  <c r="Z89" i="1"/>
  <c r="AE88" i="1"/>
  <c r="Z88" i="1"/>
  <c r="AL87" i="1"/>
  <c r="AK87" i="1"/>
  <c r="K87" i="1" s="1"/>
  <c r="Z87" i="1"/>
  <c r="X87" i="1"/>
  <c r="AK86" i="1"/>
  <c r="K86" i="1" s="1"/>
  <c r="Z86" i="1"/>
  <c r="X86" i="1"/>
  <c r="AI85" i="1"/>
  <c r="AI24" i="1" s="1"/>
  <c r="AG85" i="1"/>
  <c r="AG24" i="1" s="1"/>
  <c r="AC85" i="1"/>
  <c r="Q85" i="1"/>
  <c r="Q24" i="1" s="1"/>
  <c r="O85" i="1"/>
  <c r="M85" i="1"/>
  <c r="M24" i="1" s="1"/>
  <c r="J85" i="1"/>
  <c r="J24" i="1" s="1"/>
  <c r="H85" i="1"/>
  <c r="H24" i="1" s="1"/>
  <c r="AL83" i="1"/>
  <c r="Z83" i="1" s="1"/>
  <c r="X83" i="1"/>
  <c r="K83" i="1"/>
  <c r="AL82" i="1"/>
  <c r="X82" i="1"/>
  <c r="K82" i="1"/>
  <c r="AL81" i="1"/>
  <c r="X81" i="1"/>
  <c r="P81" i="1"/>
  <c r="K81" i="1"/>
  <c r="AK80" i="1"/>
  <c r="K80" i="1" s="1"/>
  <c r="N80" i="1" s="1"/>
  <c r="Z80" i="1"/>
  <c r="X80" i="1"/>
  <c r="AK79" i="1"/>
  <c r="K79" i="1" s="1"/>
  <c r="Z79" i="1"/>
  <c r="X79" i="1"/>
  <c r="AE78" i="1"/>
  <c r="AK78" i="1" s="1"/>
  <c r="Z78" i="1"/>
  <c r="AE77" i="1"/>
  <c r="AK77" i="1" s="1"/>
  <c r="Z77" i="1"/>
  <c r="O77" i="1"/>
  <c r="N77" i="1"/>
  <c r="M77" i="1"/>
  <c r="AC76" i="1"/>
  <c r="AK76" i="1" s="1"/>
  <c r="Z76" i="1"/>
  <c r="AC75" i="1"/>
  <c r="AK75" i="1" s="1"/>
  <c r="Z75" i="1"/>
  <c r="AJ22" i="1"/>
  <c r="AG74" i="1"/>
  <c r="L22" i="1"/>
  <c r="H22" i="1"/>
  <c r="AE60" i="1"/>
  <c r="AK60" i="1" s="1"/>
  <c r="AL59" i="1"/>
  <c r="AL58" i="1" s="1"/>
  <c r="AJ59" i="1"/>
  <c r="AJ58" i="1" s="1"/>
  <c r="AI59" i="1"/>
  <c r="AI58" i="1" s="1"/>
  <c r="AH59" i="1"/>
  <c r="AH58" i="1" s="1"/>
  <c r="AG59" i="1"/>
  <c r="AG58" i="1" s="1"/>
  <c r="AF59" i="1"/>
  <c r="AF58" i="1" s="1"/>
  <c r="AD59" i="1"/>
  <c r="AD58" i="1" s="1"/>
  <c r="AC59" i="1"/>
  <c r="AC58" i="1" s="1"/>
  <c r="AB59" i="1"/>
  <c r="AB58" i="1" s="1"/>
  <c r="AB44" i="1" s="1"/>
  <c r="AB43" i="1" s="1"/>
  <c r="AB20" i="1" s="1"/>
  <c r="AB18" i="1" s="1"/>
  <c r="AA59" i="1"/>
  <c r="Z59" i="1"/>
  <c r="Z58" i="1" s="1"/>
  <c r="V59" i="1"/>
  <c r="V58" i="1" s="1"/>
  <c r="O59" i="1"/>
  <c r="AA58" i="1"/>
  <c r="AA44" i="1" s="1"/>
  <c r="AA43" i="1" s="1"/>
  <c r="AA20" i="1" s="1"/>
  <c r="AA18" i="1" s="1"/>
  <c r="T58" i="1"/>
  <c r="S58" i="1"/>
  <c r="R58" i="1"/>
  <c r="Q58" i="1"/>
  <c r="P58" i="1"/>
  <c r="O58" i="1"/>
  <c r="AL53" i="1"/>
  <c r="AN53" i="1" s="1"/>
  <c r="AK53" i="1"/>
  <c r="Z53" i="1"/>
  <c r="X53" i="1"/>
  <c r="P53" i="1"/>
  <c r="K53" i="1"/>
  <c r="AL52" i="1"/>
  <c r="AN52" i="1" s="1"/>
  <c r="AK52" i="1"/>
  <c r="Z52" i="1"/>
  <c r="X52" i="1"/>
  <c r="P52" i="1"/>
  <c r="K52" i="1"/>
  <c r="AL51" i="1"/>
  <c r="AN51" i="1" s="1"/>
  <c r="AK51" i="1"/>
  <c r="Z51" i="1"/>
  <c r="X51" i="1"/>
  <c r="P51" i="1"/>
  <c r="K51" i="1"/>
  <c r="AL50" i="1"/>
  <c r="AN50" i="1" s="1"/>
  <c r="AK50" i="1"/>
  <c r="K50" i="1" s="1"/>
  <c r="Z50" i="1"/>
  <c r="X50" i="1"/>
  <c r="P50" i="1"/>
  <c r="AL49" i="1"/>
  <c r="AN49" i="1" s="1"/>
  <c r="AE49" i="1"/>
  <c r="AK49" i="1" s="1"/>
  <c r="N49" i="1"/>
  <c r="M49" i="1"/>
  <c r="AL48" i="1"/>
  <c r="AN48" i="1" s="1"/>
  <c r="AE48" i="1"/>
  <c r="AK48" i="1" s="1"/>
  <c r="P48" i="1"/>
  <c r="S48" i="1" s="1"/>
  <c r="N48" i="1"/>
  <c r="M48" i="1"/>
  <c r="AL47" i="1"/>
  <c r="Z47" i="1" s="1"/>
  <c r="AC47" i="1"/>
  <c r="AK47" i="1" s="1"/>
  <c r="AC46" i="1"/>
  <c r="AK46" i="1" s="1"/>
  <c r="Z46" i="1"/>
  <c r="P46" i="1"/>
  <c r="AJ45" i="1"/>
  <c r="AJ44" i="1" s="1"/>
  <c r="AJ43" i="1" s="1"/>
  <c r="AJ20" i="1" s="1"/>
  <c r="AI45" i="1"/>
  <c r="AI44" i="1" s="1"/>
  <c r="AI43" i="1" s="1"/>
  <c r="AI20" i="1" s="1"/>
  <c r="AH45" i="1"/>
  <c r="AH44" i="1" s="1"/>
  <c r="AH43" i="1" s="1"/>
  <c r="AG45" i="1"/>
  <c r="AG44" i="1" s="1"/>
  <c r="AG43" i="1" s="1"/>
  <c r="AG20" i="1" s="1"/>
  <c r="AF45" i="1"/>
  <c r="AF44" i="1" s="1"/>
  <c r="AF43" i="1" s="1"/>
  <c r="AF20" i="1" s="1"/>
  <c r="AE45" i="1"/>
  <c r="AD45" i="1"/>
  <c r="AD44" i="1" s="1"/>
  <c r="AD43" i="1" s="1"/>
  <c r="AD20" i="1" s="1"/>
  <c r="Q45" i="1"/>
  <c r="Q44" i="1" s="1"/>
  <c r="Q43" i="1" s="1"/>
  <c r="L45" i="1"/>
  <c r="L44" i="1" s="1"/>
  <c r="V44" i="1"/>
  <c r="J44" i="1"/>
  <c r="J43" i="1" s="1"/>
  <c r="J20" i="1" s="1"/>
  <c r="V43" i="1"/>
  <c r="V20" i="1" s="1"/>
  <c r="AL29" i="1"/>
  <c r="P29" i="1" s="1"/>
  <c r="AK29" i="1"/>
  <c r="K29" i="1" s="1"/>
  <c r="AL28" i="1"/>
  <c r="P28" i="1" s="1"/>
  <c r="AK28" i="1"/>
  <c r="X28" i="1" s="1"/>
  <c r="AJ27" i="1"/>
  <c r="AJ26" i="1" s="1"/>
  <c r="AJ25" i="1" s="1"/>
  <c r="AJ19" i="1" s="1"/>
  <c r="AI27" i="1"/>
  <c r="AH27" i="1"/>
  <c r="AH26" i="1" s="1"/>
  <c r="AH25" i="1" s="1"/>
  <c r="AG27" i="1"/>
  <c r="AG26" i="1" s="1"/>
  <c r="AG25" i="1" s="1"/>
  <c r="AG19" i="1" s="1"/>
  <c r="AE27" i="1"/>
  <c r="AE26" i="1" s="1"/>
  <c r="AE25" i="1" s="1"/>
  <c r="AE19" i="1" s="1"/>
  <c r="AC27" i="1"/>
  <c r="AC26" i="1" s="1"/>
  <c r="AC25" i="1" s="1"/>
  <c r="AC19" i="1" s="1"/>
  <c r="AA27" i="1"/>
  <c r="Q27" i="1"/>
  <c r="Q26" i="1" s="1"/>
  <c r="Q25" i="1" s="1"/>
  <c r="Q19" i="1" s="1"/>
  <c r="L27" i="1"/>
  <c r="AI26" i="1"/>
  <c r="AA26" i="1"/>
  <c r="AA25" i="1" s="1"/>
  <c r="AA19" i="1" s="1"/>
  <c r="AI25" i="1"/>
  <c r="AI19" i="1" s="1"/>
  <c r="AB25" i="1"/>
  <c r="AB19" i="1" s="1"/>
  <c r="L25" i="1"/>
  <c r="L19" i="1" s="1"/>
  <c r="AJ24" i="1"/>
  <c r="AH24" i="1"/>
  <c r="AF24" i="1"/>
  <c r="AD24" i="1"/>
  <c r="Y24" i="1"/>
  <c r="W24" i="1"/>
  <c r="V24" i="1"/>
  <c r="U24" i="1"/>
  <c r="O24" i="1"/>
  <c r="I24" i="1"/>
  <c r="G24" i="1"/>
  <c r="F24" i="1"/>
  <c r="D24" i="1"/>
  <c r="Z23" i="1"/>
  <c r="AM22" i="1"/>
  <c r="AI22" i="1"/>
  <c r="AH22" i="1"/>
  <c r="AG22" i="1"/>
  <c r="AF22" i="1"/>
  <c r="AD22" i="1"/>
  <c r="Y22" i="1"/>
  <c r="W22" i="1"/>
  <c r="V22" i="1"/>
  <c r="U22" i="1"/>
  <c r="Q22" i="1"/>
  <c r="J22" i="1"/>
  <c r="I22" i="1"/>
  <c r="G22" i="1"/>
  <c r="F22" i="1"/>
  <c r="E22" i="1"/>
  <c r="D22" i="1"/>
  <c r="Y20" i="1"/>
  <c r="W20" i="1"/>
  <c r="U20" i="1"/>
  <c r="Q20" i="1"/>
  <c r="L20" i="1"/>
  <c r="I20" i="1"/>
  <c r="H20" i="1"/>
  <c r="AF19" i="1"/>
  <c r="AD19" i="1"/>
  <c r="Y19" i="1"/>
  <c r="W19" i="1"/>
  <c r="V19" i="1"/>
  <c r="U19" i="1"/>
  <c r="Z82" i="1" l="1"/>
  <c r="AL74" i="1"/>
  <c r="X75" i="1"/>
  <c r="AK74" i="1"/>
  <c r="AK22" i="1" s="1"/>
  <c r="Q18" i="1"/>
  <c r="X29" i="1"/>
  <c r="Z91" i="1"/>
  <c r="AL85" i="1"/>
  <c r="P85" i="1"/>
  <c r="S81" i="1"/>
  <c r="Z81" i="1"/>
  <c r="Z29" i="1"/>
  <c r="P87" i="1"/>
  <c r="K28" i="1"/>
  <c r="N28" i="1" s="1"/>
  <c r="AK88" i="1"/>
  <c r="X88" i="1" s="1"/>
  <c r="AE85" i="1"/>
  <c r="AC45" i="1"/>
  <c r="AC44" i="1" s="1"/>
  <c r="AC43" i="1" s="1"/>
  <c r="AC20" i="1" s="1"/>
  <c r="AE59" i="1"/>
  <c r="AE58" i="1" s="1"/>
  <c r="AE44" i="1" s="1"/>
  <c r="AE43" i="1" s="1"/>
  <c r="AE20" i="1" s="1"/>
  <c r="H18" i="1"/>
  <c r="AK27" i="1"/>
  <c r="R81" i="1"/>
  <c r="P82" i="1"/>
  <c r="X85" i="1"/>
  <c r="X24" i="1" s="1"/>
  <c r="M28" i="1"/>
  <c r="AI18" i="1"/>
  <c r="N29" i="1"/>
  <c r="N27" i="1" s="1"/>
  <c r="N26" i="1" s="1"/>
  <c r="O29" i="1"/>
  <c r="K27" i="1"/>
  <c r="K26" i="1" s="1"/>
  <c r="M29" i="1"/>
  <c r="M27" i="1" s="1"/>
  <c r="M26" i="1" s="1"/>
  <c r="X49" i="1"/>
  <c r="K49" i="1"/>
  <c r="K60" i="1"/>
  <c r="K59" i="1" s="1"/>
  <c r="K58" i="1" s="1"/>
  <c r="X60" i="1"/>
  <c r="X59" i="1" s="1"/>
  <c r="X58" i="1" s="1"/>
  <c r="AG18" i="1"/>
  <c r="O28" i="1"/>
  <c r="P49" i="1"/>
  <c r="S49" i="1" s="1"/>
  <c r="S45" i="1" s="1"/>
  <c r="S44" i="1" s="1"/>
  <c r="S43" i="1" s="1"/>
  <c r="S20" i="1" s="1"/>
  <c r="AC74" i="1"/>
  <c r="K75" i="1"/>
  <c r="R82" i="1"/>
  <c r="P83" i="1"/>
  <c r="Z49" i="1"/>
  <c r="Z28" i="1"/>
  <c r="AL27" i="1"/>
  <c r="Z27" i="1" s="1"/>
  <c r="AJ18" i="1"/>
  <c r="T81" i="1"/>
  <c r="S28" i="1"/>
  <c r="P27" i="1"/>
  <c r="P26" i="1" s="1"/>
  <c r="P25" i="1" s="1"/>
  <c r="P19" i="1" s="1"/>
  <c r="T28" i="1"/>
  <c r="R28" i="1"/>
  <c r="S29" i="1"/>
  <c r="T29" i="1"/>
  <c r="R29" i="1"/>
  <c r="X47" i="1"/>
  <c r="K47" i="1"/>
  <c r="X77" i="1"/>
  <c r="K77" i="1"/>
  <c r="X78" i="1"/>
  <c r="K78" i="1"/>
  <c r="T24" i="1"/>
  <c r="R85" i="1"/>
  <c r="R24" i="1" s="1"/>
  <c r="P24" i="1"/>
  <c r="S24" i="1"/>
  <c r="X46" i="1"/>
  <c r="K46" i="1"/>
  <c r="AK45" i="1"/>
  <c r="X48" i="1"/>
  <c r="K48" i="1"/>
  <c r="O50" i="1"/>
  <c r="O45" i="1" s="1"/>
  <c r="O44" i="1" s="1"/>
  <c r="O43" i="1" s="1"/>
  <c r="O20" i="1" s="1"/>
  <c r="M50" i="1"/>
  <c r="M45" i="1" s="1"/>
  <c r="M44" i="1" s="1"/>
  <c r="M43" i="1" s="1"/>
  <c r="M20" i="1" s="1"/>
  <c r="N50" i="1"/>
  <c r="N45" i="1" s="1"/>
  <c r="N44" i="1" s="1"/>
  <c r="N43" i="1" s="1"/>
  <c r="N20" i="1" s="1"/>
  <c r="X76" i="1"/>
  <c r="K76" i="1"/>
  <c r="AK85" i="1"/>
  <c r="AK24" i="1" s="1"/>
  <c r="X89" i="1"/>
  <c r="K89" i="1"/>
  <c r="L89" i="1" s="1"/>
  <c r="L85" i="1" s="1"/>
  <c r="L24" i="1" s="1"/>
  <c r="L18" i="1" s="1"/>
  <c r="AL45" i="1"/>
  <c r="P47" i="1"/>
  <c r="P45" i="1" s="1"/>
  <c r="P44" i="1" s="1"/>
  <c r="P43" i="1" s="1"/>
  <c r="P20" i="1" s="1"/>
  <c r="R48" i="1"/>
  <c r="T48" i="1"/>
  <c r="Z48" i="1"/>
  <c r="AK59" i="1"/>
  <c r="AK58" i="1" s="1"/>
  <c r="AE74" i="1"/>
  <c r="M80" i="1"/>
  <c r="O80" i="1"/>
  <c r="S82" i="1" l="1"/>
  <c r="P74" i="1"/>
  <c r="K74" i="1"/>
  <c r="K25" i="1"/>
  <c r="K19" i="1" s="1"/>
  <c r="X74" i="1"/>
  <c r="P22" i="1"/>
  <c r="P18" i="1" s="1"/>
  <c r="M25" i="1"/>
  <c r="M19" i="1" s="1"/>
  <c r="Z74" i="1"/>
  <c r="AL22" i="1"/>
  <c r="Z22" i="1" s="1"/>
  <c r="R27" i="1"/>
  <c r="R26" i="1" s="1"/>
  <c r="R25" i="1" s="1"/>
  <c r="R19" i="1" s="1"/>
  <c r="N25" i="1"/>
  <c r="N19" i="1" s="1"/>
  <c r="K88" i="1"/>
  <c r="N88" i="1" s="1"/>
  <c r="N85" i="1" s="1"/>
  <c r="N24" i="1" s="1"/>
  <c r="T82" i="1"/>
  <c r="T49" i="1"/>
  <c r="T45" i="1" s="1"/>
  <c r="T44" i="1" s="1"/>
  <c r="T43" i="1" s="1"/>
  <c r="T20" i="1" s="1"/>
  <c r="R49" i="1"/>
  <c r="R45" i="1" s="1"/>
  <c r="R44" i="1" s="1"/>
  <c r="R43" i="1" s="1"/>
  <c r="R20" i="1" s="1"/>
  <c r="X27" i="1"/>
  <c r="AK26" i="1"/>
  <c r="X26" i="1" s="1"/>
  <c r="AK25" i="1"/>
  <c r="S83" i="1"/>
  <c r="T83" i="1"/>
  <c r="R83" i="1"/>
  <c r="R74" i="1" s="1"/>
  <c r="O27" i="1"/>
  <c r="O26" i="1" s="1"/>
  <c r="O25" i="1"/>
  <c r="O19" i="1" s="1"/>
  <c r="K22" i="1"/>
  <c r="X22" i="1"/>
  <c r="AC22" i="1"/>
  <c r="AC24" i="1"/>
  <c r="AL26" i="1"/>
  <c r="Z26" i="1" s="1"/>
  <c r="Z85" i="1"/>
  <c r="AL24" i="1"/>
  <c r="Z24" i="1" s="1"/>
  <c r="AE22" i="1"/>
  <c r="AE24" i="1"/>
  <c r="Z45" i="1"/>
  <c r="AL44" i="1"/>
  <c r="AK44" i="1"/>
  <c r="X45" i="1"/>
  <c r="N78" i="1"/>
  <c r="O78" i="1"/>
  <c r="M78" i="1"/>
  <c r="K45" i="1"/>
  <c r="K44" i="1" s="1"/>
  <c r="K43" i="1" s="1"/>
  <c r="K20" i="1" s="1"/>
  <c r="T27" i="1"/>
  <c r="T26" i="1" s="1"/>
  <c r="T25" i="1" s="1"/>
  <c r="T19" i="1" s="1"/>
  <c r="S27" i="1"/>
  <c r="S26" i="1" s="1"/>
  <c r="S25" i="1" s="1"/>
  <c r="S19" i="1" s="1"/>
  <c r="T74" i="1" l="1"/>
  <c r="S74" i="1"/>
  <c r="S22" i="1" s="1"/>
  <c r="S18" i="1" s="1"/>
  <c r="M74" i="1"/>
  <c r="M22" i="1" s="1"/>
  <c r="M18" i="1" s="1"/>
  <c r="N74" i="1"/>
  <c r="N22" i="1" s="1"/>
  <c r="N18" i="1" s="1"/>
  <c r="O74" i="1"/>
  <c r="O22" i="1" s="1"/>
  <c r="O18" i="1" s="1"/>
  <c r="K85" i="1"/>
  <c r="K24" i="1" s="1"/>
  <c r="R22" i="1"/>
  <c r="R18" i="1" s="1"/>
  <c r="T22" i="1"/>
  <c r="T18" i="1" s="1"/>
  <c r="AE18" i="1"/>
  <c r="AL25" i="1"/>
  <c r="Z25" i="1" s="1"/>
  <c r="X25" i="1"/>
  <c r="AK19" i="1"/>
  <c r="X19" i="1" s="1"/>
  <c r="AC18" i="1"/>
  <c r="K18" i="1"/>
  <c r="AL19" i="1"/>
  <c r="Z19" i="1" s="1"/>
  <c r="X44" i="1"/>
  <c r="AK43" i="1"/>
  <c r="Z44" i="1"/>
  <c r="AL43" i="1"/>
  <c r="Z43" i="1" l="1"/>
  <c r="AL20" i="1"/>
  <c r="X43" i="1"/>
  <c r="AK20" i="1"/>
  <c r="X20" i="1" l="1"/>
  <c r="AK18" i="1"/>
  <c r="X18" i="1" s="1"/>
  <c r="Z20" i="1"/>
  <c r="AL18" i="1"/>
  <c r="Z18" i="1" s="1"/>
</calcChain>
</file>

<file path=xl/sharedStrings.xml><?xml version="1.0" encoding="utf-8"?>
<sst xmlns="http://schemas.openxmlformats.org/spreadsheetml/2006/main" count="2099" uniqueCount="202">
  <si>
    <t>Приложение  № 3</t>
  </si>
  <si>
    <t>к приказу Минэнерго России</t>
  </si>
  <si>
    <t>от «__» _____ 2016 г. №___</t>
  </si>
  <si>
    <t>Форма 3. План освоения капитальных вложений по инвестиционным проектам</t>
  </si>
  <si>
    <t>Инвестиционная программа  Акционерное общество  «Улан-Удэ Энерго»</t>
  </si>
  <si>
    <t xml:space="preserve">                                                         полное наименование субъекта электроэнергетики</t>
  </si>
  <si>
    <t>Год раскрытия информации: 2018 год</t>
  </si>
  <si>
    <t>Утвержденные плановые значения показателей приведены в соответствии с  утвержденные Министерством  по развитию транспорта, энергетики и дорожного хозяйства Республики Бурятия  инвестиционной программой на 2016-2019гг  Приказом №273 от 02.09.2014г.,Приказом №157 от 31.10.2016г. "Об  изменениях в инвестиционной программе АО "Улан-Удэ Энерго" на 2017 год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</si>
  <si>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</si>
  <si>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</si>
  <si>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</si>
  <si>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</si>
  <si>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</si>
  <si>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</si>
  <si>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</si>
  <si>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rPr>
        <sz val="12"/>
        <rFont val="Times New Roman"/>
        <family val="1"/>
        <charset val="204"/>
      </rP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</si>
  <si>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01.01.2015 года,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</si>
  <si>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</si>
  <si>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</si>
  <si>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2015 года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</si>
  <si>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</si>
  <si>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</si>
  <si>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Утвержденный план</t>
  </si>
  <si>
    <t>Предложение по корректировке утвержденного  плана</t>
  </si>
  <si>
    <t xml:space="preserve">Утвержденный план на 01.01.2015 года </t>
  </si>
  <si>
    <t>Утвержденный план 
на 01.01.2016 года</t>
  </si>
  <si>
    <t>Предложение по корректировке утвержденного плана 
на 01.01.2016 года</t>
  </si>
  <si>
    <t>2016 год</t>
  </si>
  <si>
    <t>2017 год</t>
  </si>
  <si>
    <t>2018 год</t>
  </si>
  <si>
    <t>2019 год</t>
  </si>
  <si>
    <t>Итого за период реализации инвестиционной программы
(утвержденный 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</si>
  <si>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</si>
  <si>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</si>
  <si>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</si>
  <si>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</si>
  <si>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</si>
  <si>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</si>
  <si>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</si>
  <si>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</si>
  <si>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</si>
  <si>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Факт </t>
  </si>
  <si>
    <t>Предложение по корректировке плана</t>
  </si>
  <si>
    <t>29.1</t>
  </si>
  <si>
    <t>29.2</t>
  </si>
  <si>
    <t>29.3</t>
  </si>
  <si>
    <t>29.4</t>
  </si>
  <si>
    <t>29.5</t>
  </si>
  <si>
    <t>29.6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</si>
  <si>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</si>
  <si>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</si>
  <si>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</si>
  <si>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</si>
  <si>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</si>
  <si>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</si>
  <si>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</si>
  <si>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</si>
  <si>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</si>
  <si>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</si>
  <si>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</si>
  <si>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</si>
  <si>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</si>
  <si>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</si>
  <si>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</si>
  <si>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</si>
  <si>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</si>
  <si>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</si>
  <si>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</si>
  <si>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</si>
  <si>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</si>
  <si>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</si>
  <si>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 кВт включительно
(Реконструкция)
</t>
  </si>
  <si>
    <t>П</t>
  </si>
  <si>
    <t xml:space="preserve">Обеспечение технологического присоединения потребителей по факту заключенных договоров.  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</si>
  <si>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</si>
  <si>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</si>
  <si>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</si>
  <si>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</si>
  <si>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</si>
  <si>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</si>
  <si>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</si>
  <si>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</si>
  <si>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</si>
  <si>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</si>
  <si>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</si>
  <si>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</si>
  <si>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</si>
  <si>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</si>
  <si>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</si>
  <si>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</si>
  <si>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</si>
  <si>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</si>
  <si>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</si>
  <si>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</si>
  <si>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</si>
  <si>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</si>
  <si>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</si>
  <si>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</si>
  <si>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</si>
  <si>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</si>
  <si>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</si>
  <si>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</si>
  <si>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</si>
  <si>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</si>
  <si>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35/6 кВ "КТП-1"     ( замена выключателей 35 кВ, замена выключателей 6 кВ, замена защиты трансформаторов 35/6 кВ  и отходящих линий, установка трансорматоров )</t>
  </si>
  <si>
    <t>Н</t>
  </si>
  <si>
    <t>Реконструкция ПС 35/6 кВ "КТП-1"(приобретение трансформаторов 2х10000 кВА)</t>
  </si>
  <si>
    <t xml:space="preserve">Реконструкция ПС 35/6 кВ "Центральная" </t>
  </si>
  <si>
    <t>G_ПС35.03-01.П16-УУЭ</t>
  </si>
  <si>
    <t>2018-2019гг.</t>
  </si>
  <si>
    <t>Поэтапное реконструкция ПС 35/6 кВ "Центральная" предполагает ввод мощностей в 2019г.</t>
  </si>
  <si>
    <t>С</t>
  </si>
  <si>
    <t>ё</t>
  </si>
  <si>
    <t>Реконструкция  ПС 35/6 кВ "Дивизионная "( замена выключателей 35 кВ, замена выклчателей 6 кВ, замена защиты трансформаторов 35/6 кВ  и отходящих линий, установка трансформаторов )</t>
  </si>
  <si>
    <t>В настоящее время стоимость материалов и обрудования у поставщиков превышает, чем заложено в ИПР</t>
  </si>
  <si>
    <t>Реконструкция  ПС 35/6 кВ "Дивизионная "(приобретение  трансформаторов 2х6300 кВА)</t>
  </si>
  <si>
    <t>Реконструкция  ПС 35/10 кВ "БМДК" (Замена выключателей 35 кВ, замена выключателей 10 кВ, установка трансформаторов, замена защиты трансформаторов 35/10 кВ и отходящих линий)</t>
  </si>
  <si>
    <t>E_14.30120-УУЭ</t>
  </si>
  <si>
    <t>Объект перенесен на более поздний срок реализации как менее приоритетный</t>
  </si>
  <si>
    <t>Реконструкция  ПС "БМДК" (приобретение  трансформаторов 2х10000 кВА)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</si>
  <si>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</si>
  <si>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</si>
  <si>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</si>
  <si>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</si>
  <si>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</si>
  <si>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</si>
  <si>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</si>
  <si>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</si>
  <si>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</si>
  <si>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</si>
  <si>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</si>
  <si>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</si>
  <si>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Модернизация  систем учета розничного рынка электроэнергии</t>
  </si>
  <si>
    <t>F_332/04-УУЭ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</si>
  <si>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</si>
  <si>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</si>
  <si>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</si>
  <si>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</si>
  <si>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</si>
  <si>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</si>
  <si>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</si>
  <si>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</si>
  <si>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</si>
  <si>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</si>
  <si>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</si>
  <si>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</si>
  <si>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</si>
  <si>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</si>
  <si>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</si>
  <si>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</si>
  <si>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</si>
  <si>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</si>
  <si>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</si>
  <si>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</si>
  <si>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</si>
  <si>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</si>
  <si>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</si>
  <si>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</si>
  <si>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</si>
  <si>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</si>
  <si>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</si>
  <si>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</si>
  <si>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КЛ-6 кВ ф.7 ПС "Районная " на ТП-1096</t>
  </si>
  <si>
    <t>F_01.148-УУЭ</t>
  </si>
  <si>
    <t>Строительство КЛ-6 кВ ф.4 ПС "Районная" выход на РП-18</t>
  </si>
  <si>
    <t>F_01.147-УУЭ</t>
  </si>
  <si>
    <t>Строительство КЛ-6 кВ РП-7 ПС 35/6 кВ Левобережная (1 этап)</t>
  </si>
  <si>
    <t>G_01.055-УУЭ</t>
  </si>
  <si>
    <t>Строительство КЛ-6 кВ ф.8 РП-13  головной на ТП-431 по ул.Каландрашвили</t>
  </si>
  <si>
    <t>G_01.043-УУЭ</t>
  </si>
  <si>
    <t xml:space="preserve">Строительство ВЛЗ от ПС "БВС" ф.9 </t>
  </si>
  <si>
    <t>F_01.005-УУЭ</t>
  </si>
  <si>
    <t>В настоящее время не актуально</t>
  </si>
  <si>
    <t>Строительство КЛ-6 кВ ф.52 ГПП "Авиазавод" ввод в ТП-2013</t>
  </si>
  <si>
    <t>НД</t>
  </si>
  <si>
    <t>2018г.</t>
  </si>
  <si>
    <t>1.4.</t>
  </si>
  <si>
    <t>Строительство КЛ-6 кВ от РП-34 до ТП-546</t>
  </si>
  <si>
    <t>F_33-УУЭ</t>
  </si>
  <si>
    <t>2019г.</t>
  </si>
  <si>
    <t>КЛ-6 кВ ф.10 РП-15 ежегодно 4-5 раз выходит из строя, 30 муфт на КЛ-6 кВ.Морально-физический износ. Категорийный заявитель Телецентр.</t>
  </si>
  <si>
    <t>Строительство ЛЭП от ПС "Медведчиково" до РП-116 квартал</t>
  </si>
  <si>
    <t>E_42-УУЭ</t>
  </si>
  <si>
    <t>Развитие юго-западной части города Улан-Удэ в связи с потребностью заявителей по технологическому присоединению</t>
  </si>
  <si>
    <t>Установка оборудования в РП-ТП 116 квартал</t>
  </si>
  <si>
    <t>E_43-УУЭ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</si>
  <si>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</si>
  <si>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</si>
  <si>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</si>
  <si>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</si>
  <si>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Оформление земельных учасктов</t>
  </si>
  <si>
    <t>Строительство гаража на территории базы ОАО "Улан-Удэ Энерго"</t>
  </si>
  <si>
    <t>E_12.02-УУЭ</t>
  </si>
  <si>
    <t>Автомобиль УАЗ</t>
  </si>
  <si>
    <t>ПСД "Видеостена для ОДС"</t>
  </si>
  <si>
    <t>ПСД "Реконструкция ПС 35/6 кВ КТП-3"</t>
  </si>
  <si>
    <t>1.6.</t>
  </si>
  <si>
    <t>Покупка диагностического и измерительного оборудования, приборов РЗА (Поисковый измерительный комплекс КИП-2 Т, Мультиметр АРРА-305, Измеритель неоднородности линий Р 5-10)</t>
  </si>
  <si>
    <t>Обновление парка приборов измерения</t>
  </si>
  <si>
    <t>Видеостена для ОДС</t>
  </si>
  <si>
    <t xml:space="preserve">Повышение надёжности </t>
  </si>
  <si>
    <t>Оперативная блокировка на ПС 35 кВ (Сосновая, КТП-1 , Горсад 2017г.,,КТП-3, КТП-11-2019г.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</si>
</sst>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9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F2DCDB"/>
      </patternFill>
    </fill>
    <fill>
      <patternFill patternType="solid">
        <fgColor rgb="FFB9CDE5"/>
        <bgColor rgb="FF99CCFF"/>
      </patternFill>
    </fill>
    <fill>
      <patternFill patternType="solid">
        <fgColor rgb="FFC3D69B"/>
        <bgColor rgb="FFD9D9D9"/>
      </patternFill>
    </fill>
    <fill>
      <patternFill patternType="solid">
        <fgColor rgb="FFF2DCDB"/>
        <bgColor rgb="FFD9D9D9"/>
      </patternFill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top"/>
    </xf>
    <xf numFmtId="0" fontId="2" fillId="0" borderId="0" xfId="0" applyFont="1" applyAlignment="1"/>
    <xf numFmtId="0" fontId="1" fillId="0" borderId="0" xfId="0" applyFont="1" applyAlignment="1"/>
    <xf numFmtId="0" fontId="7" fillId="0" borderId="0" xfId="0" applyFont="1"/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0" borderId="0" xfId="0" applyFont="1"/>
    <xf numFmtId="49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horizont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/>
    </xf>
    <xf numFmtId="164" fontId="1" fillId="4" borderId="1" xfId="0" applyNumberFormat="1" applyFont="1" applyFill="1" applyBorder="1" applyAlignment="1">
      <alignment horizontal="center"/>
    </xf>
    <xf numFmtId="49" fontId="6" fillId="5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6" fillId="4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users/Documents%20and%20Settings/vgrishanov/&#1056;&#1072;&#1073;&#1086;&#1095;&#1080;&#1081;%20&#1089;&#1090;&#1086;&#1083;/proverk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92;&#1086;&#1088;&#1101;&#1084;/DOCUME~1/DROMAN~1/LOCALS~1/Temp/notes6030C8/GRES.2007.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G://RAG/RAB/&#1052;&#1072;&#1081;&#1077;&#1088;_27_03_08/Model_RAB_MRSK_svod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G://06.08/TEPLO.PREDEL.0911.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M:/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T:/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definedNames>
      <definedName name="P1_SCOPE_CORR"/>
      <definedName name="P1_SCOPE_DOP"/>
      <definedName name="P1_SCOPE_FST7"/>
      <definedName name="P1_SCOPE_IND"/>
      <definedName name="P1_SCOPE_IND2"/>
      <definedName name="P1_SCOPE_NotInd3"/>
      <definedName name="P1_SCOPE_SAVE2"/>
      <definedName name="P1_SCOPE_SV_LD1"/>
      <definedName name="P2_SCOPE_CORR"/>
      <definedName name="P2_SCOPE_IND"/>
      <definedName name="P2_SCOPE_IND2"/>
      <definedName name="P2_SCOPE_NotInd3"/>
      <definedName name="P2_SCOPE_SAVE2"/>
      <definedName name="P3_SCOPE_IND"/>
      <definedName name="P3_SCOPE_IND2"/>
      <definedName name="P4_SCOPE_IND"/>
      <definedName name="P4_SCOPE_IND2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Рейтин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  <sheetName val="Заголов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t_Настройки"/>
      <sheetName val="t_проверки"/>
      <sheetName val="Сценарные условия"/>
      <sheetName val="Список ДЗ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  <sheetName val="Справочники"/>
      <sheetName val="Заголов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AMK92"/>
  <sheetViews>
    <sheetView tabSelected="1" topLeftCell="AF10" zoomScale="80" zoomScaleNormal="80" workbookViewId="0">
      <selection activeCell="AJ84" sqref="AJ84"/>
    </sheetView>
  </sheetViews>
  <sheetFormatPr defaultRowHeight="15.75" x14ac:dyDescent="0.25"/>
  <cols>
    <col min="1" max="1" width="12.42578125" style="1" customWidth="1"/>
    <col min="2" max="2" width="68.28515625" style="1" customWidth="1"/>
    <col min="3" max="3" width="19.85546875" style="1" customWidth="1"/>
    <col min="4" max="4" width="8.7109375" style="1" customWidth="1"/>
    <col min="5" max="5" width="12.7109375" style="1" customWidth="1"/>
    <col min="6" max="6" width="14.85546875" style="1" customWidth="1"/>
    <col min="7" max="7" width="16.42578125" style="1" customWidth="1"/>
    <col min="8" max="8" width="18.28515625" style="1" customWidth="1"/>
    <col min="9" max="10" width="21.7109375" style="1" customWidth="1"/>
    <col min="11" max="11" width="13.7109375" style="1" customWidth="1"/>
    <col min="12" max="12" width="11.42578125" style="1"/>
    <col min="13" max="13" width="14.42578125" style="1" customWidth="1"/>
    <col min="14" max="14" width="12.85546875" style="1" customWidth="1"/>
    <col min="15" max="15" width="10.5703125" style="1" customWidth="1"/>
    <col min="16" max="16" width="22.85546875" style="1" customWidth="1"/>
    <col min="17" max="17" width="10.5703125" style="1" customWidth="1"/>
    <col min="18" max="18" width="14" style="1" customWidth="1"/>
    <col min="19" max="19" width="14.42578125" style="1" customWidth="1"/>
    <col min="20" max="20" width="10.5703125" style="1" customWidth="1"/>
    <col min="21" max="21" width="12.85546875" style="1" customWidth="1"/>
    <col min="22" max="22" width="14.140625" style="1" customWidth="1"/>
    <col min="23" max="23" width="13.42578125" style="1" customWidth="1"/>
    <col min="24" max="24" width="14" style="1" customWidth="1"/>
    <col min="25" max="25" width="15.7109375" style="1" customWidth="1"/>
    <col min="26" max="26" width="20.42578125" style="1" customWidth="1"/>
    <col min="27" max="27" width="16.140625" style="1" customWidth="1"/>
    <col min="28" max="28" width="18.140625" style="1" customWidth="1"/>
    <col min="29" max="37" width="19" style="1" customWidth="1"/>
    <col min="38" max="38" width="21.5703125" style="1" customWidth="1"/>
    <col min="39" max="39" width="52.5703125" style="1" customWidth="1"/>
    <col min="40" max="40" width="10.7109375" style="1" customWidth="1"/>
    <col min="41" max="41" width="8.42578125" style="1" customWidth="1"/>
    <col min="42" max="48" width="8.28515625" style="1" customWidth="1"/>
    <col min="49" max="49" width="9.85546875" style="1" customWidth="1"/>
    <col min="50" max="50" width="7" style="1" customWidth="1"/>
    <col min="51" max="51" width="7.85546875" style="1" customWidth="1"/>
    <col min="52" max="52" width="11" style="1" customWidth="1"/>
    <col min="53" max="53" width="7.7109375" style="1" customWidth="1"/>
    <col min="54" max="54" width="8.85546875" style="1" customWidth="1"/>
    <col min="55" max="1025" width="9.140625" style="1" customWidth="1"/>
  </cols>
  <sheetData>
    <row r="1" spans="1:59" ht="18.75" x14ac:dyDescent="0.25">
      <c r="AM1" s="2" t="s">
        <v>0</v>
      </c>
    </row>
    <row r="2" spans="1:59" ht="18.75" x14ac:dyDescent="0.3">
      <c r="AM2" s="3" t="s">
        <v>1</v>
      </c>
    </row>
    <row r="3" spans="1:59" ht="18.75" x14ac:dyDescent="0.3">
      <c r="AM3" s="3" t="s">
        <v>2</v>
      </c>
    </row>
    <row r="4" spans="1:59" ht="18.75" x14ac:dyDescent="0.3">
      <c r="A4" s="71" t="s">
        <v>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</row>
    <row r="5" spans="1:59" ht="18.75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</row>
    <row r="6" spans="1:59" ht="18.75" x14ac:dyDescent="0.25">
      <c r="A6" s="72" t="s">
        <v>4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</row>
    <row r="7" spans="1:59" x14ac:dyDescent="0.25">
      <c r="A7" s="73" t="s">
        <v>5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</row>
    <row r="8" spans="1:59" ht="18.75" x14ac:dyDescent="0.3">
      <c r="AL8" s="3"/>
    </row>
    <row r="9" spans="1:59" ht="18.75" x14ac:dyDescent="0.3">
      <c r="A9" s="74" t="s">
        <v>6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</row>
    <row r="10" spans="1:59" ht="18.75" x14ac:dyDescent="0.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</row>
    <row r="11" spans="1:59" ht="18.75" x14ac:dyDescent="0.3">
      <c r="A11" s="74" t="s">
        <v>7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8"/>
      <c r="BA11" s="8"/>
      <c r="BB11" s="8"/>
      <c r="BC11" s="8"/>
      <c r="BD11" s="8"/>
      <c r="BE11" s="8"/>
      <c r="BF11" s="8"/>
      <c r="BG11" s="8"/>
    </row>
    <row r="12" spans="1:59" x14ac:dyDescent="0.25">
      <c r="A12" s="75" t="s">
        <v>8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</row>
    <row r="13" spans="1:59" s="10" customFormat="1" ht="30" customHeight="1" x14ac:dyDescent="0.25">
      <c r="A13" s="10">
        <v>3</v>
      </c>
      <c r="B13" s="10">
        <v>4</v>
      </c>
      <c r="C13" s="10">
        <v>6</v>
      </c>
      <c r="D13" s="10">
        <v>7</v>
      </c>
      <c r="E13" s="10">
        <v>8</v>
      </c>
      <c r="F13" s="10">
        <v>9</v>
      </c>
      <c r="G13" s="10">
        <v>10</v>
      </c>
      <c r="H13" s="11"/>
      <c r="I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0">
        <v>31</v>
      </c>
      <c r="AC13" s="10">
        <v>32</v>
      </c>
      <c r="AD13" s="10">
        <v>33</v>
      </c>
      <c r="AE13" s="10">
        <v>34</v>
      </c>
      <c r="AF13" s="10">
        <v>35</v>
      </c>
      <c r="AG13" s="10">
        <v>36</v>
      </c>
      <c r="AH13" s="10">
        <v>37</v>
      </c>
      <c r="AI13" s="10">
        <v>38</v>
      </c>
      <c r="AJ13" s="10">
        <v>39</v>
      </c>
      <c r="AK13" s="10">
        <v>42</v>
      </c>
      <c r="AL13" s="10">
        <v>43</v>
      </c>
      <c r="AM13" s="10">
        <v>44</v>
      </c>
    </row>
    <row r="14" spans="1:59" ht="46.5" customHeight="1" x14ac:dyDescent="0.25">
      <c r="A14" s="76" t="s">
        <v>9</v>
      </c>
      <c r="B14" s="76" t="s">
        <v>10</v>
      </c>
      <c r="C14" s="76" t="s">
        <v>11</v>
      </c>
      <c r="D14" s="77" t="s">
        <v>12</v>
      </c>
      <c r="E14" s="77" t="s">
        <v>13</v>
      </c>
      <c r="F14" s="76" t="s">
        <v>14</v>
      </c>
      <c r="G14" s="76"/>
      <c r="H14" s="76" t="s">
        <v>15</v>
      </c>
      <c r="I14" s="76"/>
      <c r="J14" s="76" t="s">
        <v>16</v>
      </c>
      <c r="K14" s="76" t="s">
        <v>17</v>
      </c>
      <c r="L14" s="76"/>
      <c r="M14" s="76"/>
      <c r="N14" s="76"/>
      <c r="O14" s="76"/>
      <c r="P14" s="76"/>
      <c r="Q14" s="76"/>
      <c r="R14" s="76"/>
      <c r="S14" s="76"/>
      <c r="T14" s="76"/>
      <c r="U14" s="76" t="s">
        <v>18</v>
      </c>
      <c r="V14" s="76"/>
      <c r="W14" s="76"/>
      <c r="X14" s="76"/>
      <c r="Y14" s="76"/>
      <c r="Z14" s="76"/>
      <c r="AA14" s="76" t="s">
        <v>19</v>
      </c>
      <c r="AB14" s="76"/>
      <c r="AC14" s="78" t="s">
        <v>20</v>
      </c>
      <c r="AD14" s="78"/>
      <c r="AE14" s="78"/>
      <c r="AF14" s="78"/>
      <c r="AG14" s="78"/>
      <c r="AH14" s="78"/>
      <c r="AI14" s="78"/>
      <c r="AJ14" s="78"/>
      <c r="AK14" s="78"/>
      <c r="AL14" s="78"/>
      <c r="AM14" s="76" t="s">
        <v>21</v>
      </c>
    </row>
    <row r="15" spans="1:59" ht="56.25" customHeight="1" x14ac:dyDescent="0.25">
      <c r="A15" s="76"/>
      <c r="B15" s="76"/>
      <c r="C15" s="76"/>
      <c r="D15" s="77"/>
      <c r="E15" s="77"/>
      <c r="F15" s="76"/>
      <c r="G15" s="76"/>
      <c r="H15" s="76"/>
      <c r="I15" s="76"/>
      <c r="J15" s="76"/>
      <c r="K15" s="76" t="s">
        <v>22</v>
      </c>
      <c r="L15" s="76"/>
      <c r="M15" s="76"/>
      <c r="N15" s="76"/>
      <c r="O15" s="76"/>
      <c r="P15" s="76" t="s">
        <v>23</v>
      </c>
      <c r="Q15" s="76"/>
      <c r="R15" s="76"/>
      <c r="S15" s="76"/>
      <c r="T15" s="76"/>
      <c r="U15" s="76" t="s">
        <v>24</v>
      </c>
      <c r="V15" s="76"/>
      <c r="W15" s="76" t="s">
        <v>25</v>
      </c>
      <c r="X15" s="76"/>
      <c r="Y15" s="76" t="s">
        <v>26</v>
      </c>
      <c r="Z15" s="76"/>
      <c r="AA15" s="76"/>
      <c r="AB15" s="76"/>
      <c r="AC15" s="79" t="s">
        <v>27</v>
      </c>
      <c r="AD15" s="79"/>
      <c r="AE15" s="79" t="s">
        <v>28</v>
      </c>
      <c r="AF15" s="79"/>
      <c r="AG15" s="79" t="s">
        <v>29</v>
      </c>
      <c r="AH15" s="79"/>
      <c r="AI15" s="79" t="s">
        <v>30</v>
      </c>
      <c r="AJ15" s="79"/>
      <c r="AK15" s="76" t="s">
        <v>31</v>
      </c>
      <c r="AL15" s="76" t="s">
        <v>32</v>
      </c>
      <c r="AM15" s="76"/>
    </row>
    <row r="16" spans="1:59" ht="135" customHeight="1" x14ac:dyDescent="0.25">
      <c r="A16" s="76"/>
      <c r="B16" s="76"/>
      <c r="C16" s="76"/>
      <c r="D16" s="77"/>
      <c r="E16" s="77"/>
      <c r="F16" s="14" t="s">
        <v>22</v>
      </c>
      <c r="G16" s="14" t="s">
        <v>33</v>
      </c>
      <c r="H16" s="14" t="s">
        <v>22</v>
      </c>
      <c r="I16" s="14" t="s">
        <v>33</v>
      </c>
      <c r="J16" s="76"/>
      <c r="K16" s="13" t="s">
        <v>34</v>
      </c>
      <c r="L16" s="13" t="s">
        <v>35</v>
      </c>
      <c r="M16" s="13" t="s">
        <v>36</v>
      </c>
      <c r="N16" s="13" t="s">
        <v>37</v>
      </c>
      <c r="O16" s="13" t="s">
        <v>38</v>
      </c>
      <c r="P16" s="13" t="s">
        <v>34</v>
      </c>
      <c r="Q16" s="13" t="s">
        <v>35</v>
      </c>
      <c r="R16" s="13" t="s">
        <v>36</v>
      </c>
      <c r="S16" s="13" t="s">
        <v>37</v>
      </c>
      <c r="T16" s="13" t="s">
        <v>38</v>
      </c>
      <c r="U16" s="13" t="s">
        <v>39</v>
      </c>
      <c r="V16" s="13" t="s">
        <v>40</v>
      </c>
      <c r="W16" s="13" t="s">
        <v>39</v>
      </c>
      <c r="X16" s="13" t="s">
        <v>40</v>
      </c>
      <c r="Y16" s="13" t="s">
        <v>39</v>
      </c>
      <c r="Z16" s="13" t="s">
        <v>40</v>
      </c>
      <c r="AA16" s="12" t="s">
        <v>22</v>
      </c>
      <c r="AB16" s="12" t="s">
        <v>41</v>
      </c>
      <c r="AC16" s="12" t="s">
        <v>22</v>
      </c>
      <c r="AD16" s="12" t="s">
        <v>42</v>
      </c>
      <c r="AE16" s="12" t="s">
        <v>22</v>
      </c>
      <c r="AF16" s="12" t="s">
        <v>42</v>
      </c>
      <c r="AG16" s="12" t="s">
        <v>22</v>
      </c>
      <c r="AH16" s="12" t="s">
        <v>42</v>
      </c>
      <c r="AI16" s="12" t="s">
        <v>22</v>
      </c>
      <c r="AJ16" s="12" t="s">
        <v>42</v>
      </c>
      <c r="AK16" s="76"/>
      <c r="AL16" s="76"/>
      <c r="AM16" s="76"/>
    </row>
    <row r="17" spans="1:39" ht="19.5" customHeight="1" x14ac:dyDescent="0.25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  <c r="L17" s="12">
        <v>12</v>
      </c>
      <c r="M17" s="12">
        <v>13</v>
      </c>
      <c r="N17" s="12">
        <v>14</v>
      </c>
      <c r="O17" s="12">
        <v>15</v>
      </c>
      <c r="P17" s="12">
        <v>16</v>
      </c>
      <c r="Q17" s="12">
        <v>17</v>
      </c>
      <c r="R17" s="12">
        <v>18</v>
      </c>
      <c r="S17" s="12">
        <v>19</v>
      </c>
      <c r="T17" s="12">
        <v>20</v>
      </c>
      <c r="U17" s="12">
        <v>21</v>
      </c>
      <c r="V17" s="12">
        <v>22</v>
      </c>
      <c r="W17" s="12">
        <v>23</v>
      </c>
      <c r="X17" s="12">
        <v>24</v>
      </c>
      <c r="Y17" s="12">
        <v>25</v>
      </c>
      <c r="Z17" s="12">
        <v>26</v>
      </c>
      <c r="AA17" s="12">
        <v>27</v>
      </c>
      <c r="AB17" s="12">
        <v>28</v>
      </c>
      <c r="AC17" s="15" t="s">
        <v>43</v>
      </c>
      <c r="AD17" s="15" t="s">
        <v>44</v>
      </c>
      <c r="AE17" s="15" t="s">
        <v>45</v>
      </c>
      <c r="AF17" s="15" t="s">
        <v>46</v>
      </c>
      <c r="AG17" s="15" t="s">
        <v>47</v>
      </c>
      <c r="AH17" s="15" t="s">
        <v>48</v>
      </c>
      <c r="AI17" s="15" t="s">
        <v>45</v>
      </c>
      <c r="AJ17" s="15" t="s">
        <v>46</v>
      </c>
      <c r="AK17" s="12">
        <v>30</v>
      </c>
      <c r="AL17" s="12">
        <v>31</v>
      </c>
      <c r="AM17" s="12">
        <v>32</v>
      </c>
    </row>
    <row r="18" spans="1:39" s="21" customFormat="1" ht="22.5" customHeight="1" x14ac:dyDescent="0.3">
      <c r="A18" s="16" t="s">
        <v>49</v>
      </c>
      <c r="B18" s="17" t="s">
        <v>50</v>
      </c>
      <c r="C18" s="18" t="s">
        <v>51</v>
      </c>
      <c r="D18" s="18" t="s">
        <v>52</v>
      </c>
      <c r="E18" s="18" t="s">
        <v>52</v>
      </c>
      <c r="F18" s="18" t="s">
        <v>52</v>
      </c>
      <c r="G18" s="18" t="s">
        <v>52</v>
      </c>
      <c r="H18" s="19">
        <f>H22+H24</f>
        <v>56.287999999999997</v>
      </c>
      <c r="I18" s="19" t="s">
        <v>52</v>
      </c>
      <c r="J18" s="19" t="s">
        <v>52</v>
      </c>
      <c r="K18" s="20">
        <f t="shared" ref="K18:T18" si="0">K19+K20+K22+K24</f>
        <v>294.46077055932199</v>
      </c>
      <c r="L18" s="20">
        <f t="shared" si="0"/>
        <v>0.42372881355932207</v>
      </c>
      <c r="M18" s="20">
        <f t="shared" si="0"/>
        <v>54.37462096525423</v>
      </c>
      <c r="N18" s="19">
        <f t="shared" si="0"/>
        <v>198.53435264745764</v>
      </c>
      <c r="O18" s="19">
        <f t="shared" si="0"/>
        <v>41.128180234745763</v>
      </c>
      <c r="P18" s="20">
        <f t="shared" si="0"/>
        <v>168.71190000000001</v>
      </c>
      <c r="Q18" s="20">
        <f>Q19+Q20+Q22</f>
        <v>0</v>
      </c>
      <c r="R18" s="20">
        <f>R19+R20+R22</f>
        <v>56.768834999999996</v>
      </c>
      <c r="S18" s="20">
        <f t="shared" si="0"/>
        <v>100.3595</v>
      </c>
      <c r="T18" s="20">
        <f t="shared" si="0"/>
        <v>11.583565</v>
      </c>
      <c r="U18" s="19" t="s">
        <v>52</v>
      </c>
      <c r="V18" s="19" t="s">
        <v>52</v>
      </c>
      <c r="W18" s="19" t="s">
        <v>52</v>
      </c>
      <c r="X18" s="20">
        <f>AK18</f>
        <v>294.46077055932193</v>
      </c>
      <c r="Y18" s="19" t="s">
        <v>52</v>
      </c>
      <c r="Z18" s="20">
        <f>AL18</f>
        <v>168.71190000000001</v>
      </c>
      <c r="AA18" s="19">
        <f>AA20</f>
        <v>36.130000000000003</v>
      </c>
      <c r="AB18" s="19">
        <f>AB20</f>
        <v>33.536000000000001</v>
      </c>
      <c r="AC18" s="20">
        <f>AC19+AC20+AC22+AC24</f>
        <v>59.87</v>
      </c>
      <c r="AD18" s="19" t="s">
        <v>52</v>
      </c>
      <c r="AE18" s="20">
        <f>AE19+AE20+AE24+AE22</f>
        <v>102.77374237288134</v>
      </c>
      <c r="AF18" s="19" t="s">
        <v>52</v>
      </c>
      <c r="AG18" s="20">
        <f>AG19+AG20+AG22+AG24</f>
        <v>62.536757000000001</v>
      </c>
      <c r="AH18" s="20" t="s">
        <v>52</v>
      </c>
      <c r="AI18" s="20">
        <f>AI19+AI20+AI22</f>
        <v>60.214000000000006</v>
      </c>
      <c r="AJ18" s="20">
        <f>AJ19+AJ20+AJ22+AJ24</f>
        <v>168.71190000000001</v>
      </c>
      <c r="AK18" s="20">
        <f>AK19+AK20+AK22+AK24</f>
        <v>294.46077055932193</v>
      </c>
      <c r="AL18" s="20">
        <f>AL19+AL20+AL22+AL24</f>
        <v>168.71190000000001</v>
      </c>
      <c r="AM18" s="18" t="s">
        <v>52</v>
      </c>
    </row>
    <row r="19" spans="1:39" x14ac:dyDescent="0.25">
      <c r="A19" s="22" t="s">
        <v>53</v>
      </c>
      <c r="B19" s="23" t="s">
        <v>54</v>
      </c>
      <c r="C19" s="24" t="s">
        <v>51</v>
      </c>
      <c r="D19" s="24" t="s">
        <v>52</v>
      </c>
      <c r="E19" s="24" t="s">
        <v>52</v>
      </c>
      <c r="F19" s="24" t="s">
        <v>52</v>
      </c>
      <c r="G19" s="24" t="s">
        <v>52</v>
      </c>
      <c r="H19" s="25" t="s">
        <v>52</v>
      </c>
      <c r="I19" s="25" t="s">
        <v>52</v>
      </c>
      <c r="J19" s="25" t="s">
        <v>52</v>
      </c>
      <c r="K19" s="26">
        <f t="shared" ref="K19:W19" si="1">K25</f>
        <v>64.133200000000002</v>
      </c>
      <c r="L19" s="25">
        <f t="shared" si="1"/>
        <v>0</v>
      </c>
      <c r="M19" s="26">
        <f t="shared" si="1"/>
        <v>19.303519999999999</v>
      </c>
      <c r="N19" s="25">
        <f t="shared" si="1"/>
        <v>38.47992</v>
      </c>
      <c r="O19" s="25">
        <f t="shared" si="1"/>
        <v>6.3497600000000007</v>
      </c>
      <c r="P19" s="26">
        <f t="shared" si="1"/>
        <v>39.226399999999998</v>
      </c>
      <c r="Q19" s="26">
        <f t="shared" si="1"/>
        <v>0</v>
      </c>
      <c r="R19" s="26">
        <f t="shared" si="1"/>
        <v>12.03936</v>
      </c>
      <c r="S19" s="26">
        <f t="shared" si="1"/>
        <v>23.264399999999998</v>
      </c>
      <c r="T19" s="26">
        <f t="shared" si="1"/>
        <v>3.9226400000000003</v>
      </c>
      <c r="U19" s="25" t="str">
        <f t="shared" si="1"/>
        <v>нд</v>
      </c>
      <c r="V19" s="25" t="str">
        <f t="shared" si="1"/>
        <v>нд</v>
      </c>
      <c r="W19" s="25" t="str">
        <f t="shared" si="1"/>
        <v>нд</v>
      </c>
      <c r="X19" s="26">
        <f>AK19</f>
        <v>64.133200000000002</v>
      </c>
      <c r="Y19" s="25" t="str">
        <f>Y25</f>
        <v>нд</v>
      </c>
      <c r="Z19" s="26">
        <f>AL19</f>
        <v>39.226399999999998</v>
      </c>
      <c r="AA19" s="25" t="str">
        <f t="shared" ref="AA19:AL19" si="2">AA25</f>
        <v>нд</v>
      </c>
      <c r="AB19" s="25" t="str">
        <f t="shared" si="2"/>
        <v>нд</v>
      </c>
      <c r="AC19" s="26">
        <f t="shared" si="2"/>
        <v>13.914</v>
      </c>
      <c r="AD19" s="25" t="str">
        <f t="shared" si="2"/>
        <v>нд</v>
      </c>
      <c r="AE19" s="26">
        <f t="shared" si="2"/>
        <v>22.171199999999999</v>
      </c>
      <c r="AF19" s="25" t="str">
        <f t="shared" si="2"/>
        <v>нд</v>
      </c>
      <c r="AG19" s="26">
        <f t="shared" si="2"/>
        <v>14.134</v>
      </c>
      <c r="AH19" s="26" t="s">
        <v>52</v>
      </c>
      <c r="AI19" s="26">
        <f t="shared" si="2"/>
        <v>13.914</v>
      </c>
      <c r="AJ19" s="26">
        <f t="shared" si="2"/>
        <v>39.226399999999998</v>
      </c>
      <c r="AK19" s="26">
        <f t="shared" si="2"/>
        <v>64.133200000000002</v>
      </c>
      <c r="AL19" s="26">
        <f t="shared" si="2"/>
        <v>39.226399999999998</v>
      </c>
      <c r="AM19" s="24" t="s">
        <v>52</v>
      </c>
    </row>
    <row r="20" spans="1:39" ht="31.5" x14ac:dyDescent="0.25">
      <c r="A20" s="22" t="s">
        <v>55</v>
      </c>
      <c r="B20" s="23" t="s">
        <v>56</v>
      </c>
      <c r="C20" s="24" t="s">
        <v>51</v>
      </c>
      <c r="D20" s="24" t="s">
        <v>52</v>
      </c>
      <c r="E20" s="24" t="s">
        <v>52</v>
      </c>
      <c r="F20" s="24" t="s">
        <v>52</v>
      </c>
      <c r="G20" s="24" t="s">
        <v>52</v>
      </c>
      <c r="H20" s="25" t="str">
        <f t="shared" ref="H20:W20" si="3">H43</f>
        <v>нд</v>
      </c>
      <c r="I20" s="25" t="str">
        <f t="shared" si="3"/>
        <v>нд</v>
      </c>
      <c r="J20" s="25" t="str">
        <f t="shared" si="3"/>
        <v>нд</v>
      </c>
      <c r="K20" s="26">
        <f t="shared" si="3"/>
        <v>174.00555723728814</v>
      </c>
      <c r="L20" s="25">
        <f t="shared" si="3"/>
        <v>0</v>
      </c>
      <c r="M20" s="26">
        <f t="shared" si="3"/>
        <v>21.357208592372881</v>
      </c>
      <c r="N20" s="25">
        <f t="shared" si="3"/>
        <v>123.61544959661018</v>
      </c>
      <c r="O20" s="25">
        <f t="shared" si="3"/>
        <v>29.032865149999999</v>
      </c>
      <c r="P20" s="26">
        <f t="shared" si="3"/>
        <v>97.234999999999999</v>
      </c>
      <c r="Q20" s="26">
        <f t="shared" si="3"/>
        <v>0</v>
      </c>
      <c r="R20" s="26">
        <f t="shared" si="3"/>
        <v>34.032249999999998</v>
      </c>
      <c r="S20" s="26">
        <f t="shared" si="3"/>
        <v>58.341000000000001</v>
      </c>
      <c r="T20" s="26">
        <f t="shared" si="3"/>
        <v>4.8617499999999998</v>
      </c>
      <c r="U20" s="25" t="str">
        <f t="shared" si="3"/>
        <v>нд</v>
      </c>
      <c r="V20" s="25" t="str">
        <f t="shared" si="3"/>
        <v>нд</v>
      </c>
      <c r="W20" s="25" t="str">
        <f t="shared" si="3"/>
        <v>нд</v>
      </c>
      <c r="X20" s="26">
        <f>AK20</f>
        <v>174.00555723728809</v>
      </c>
      <c r="Y20" s="25" t="str">
        <f>Y43</f>
        <v>нд</v>
      </c>
      <c r="Z20" s="26">
        <f>AL20</f>
        <v>97.234999999999999</v>
      </c>
      <c r="AA20" s="25">
        <f t="shared" ref="AA20:AL20" si="4">AA43</f>
        <v>36.130000000000003</v>
      </c>
      <c r="AB20" s="25">
        <f t="shared" si="4"/>
        <v>33.536000000000001</v>
      </c>
      <c r="AC20" s="26">
        <f t="shared" si="4"/>
        <v>33.698</v>
      </c>
      <c r="AD20" s="25">
        <f t="shared" si="4"/>
        <v>0</v>
      </c>
      <c r="AE20" s="26">
        <f t="shared" si="4"/>
        <v>60.265254237288133</v>
      </c>
      <c r="AF20" s="25">
        <f t="shared" si="4"/>
        <v>0</v>
      </c>
      <c r="AG20" s="26">
        <f t="shared" si="4"/>
        <v>35.217303000000001</v>
      </c>
      <c r="AH20" s="26" t="s">
        <v>52</v>
      </c>
      <c r="AI20" s="26">
        <f t="shared" si="4"/>
        <v>44.825000000000003</v>
      </c>
      <c r="AJ20" s="26">
        <f t="shared" si="4"/>
        <v>97.234999999999999</v>
      </c>
      <c r="AK20" s="26">
        <f t="shared" si="4"/>
        <v>174.00555723728809</v>
      </c>
      <c r="AL20" s="26">
        <f t="shared" si="4"/>
        <v>97.234999999999999</v>
      </c>
      <c r="AM20" s="24" t="s">
        <v>52</v>
      </c>
    </row>
    <row r="21" spans="1:39" ht="47.25" x14ac:dyDescent="0.25">
      <c r="A21" s="22" t="s">
        <v>57</v>
      </c>
      <c r="B21" s="27" t="s">
        <v>58</v>
      </c>
      <c r="C21" s="28" t="s">
        <v>51</v>
      </c>
      <c r="D21" s="24" t="s">
        <v>52</v>
      </c>
      <c r="E21" s="24" t="s">
        <v>52</v>
      </c>
      <c r="F21" s="24" t="s">
        <v>52</v>
      </c>
      <c r="G21" s="24" t="s">
        <v>52</v>
      </c>
      <c r="H21" s="24" t="s">
        <v>52</v>
      </c>
      <c r="I21" s="24" t="s">
        <v>52</v>
      </c>
      <c r="J21" s="24" t="s">
        <v>52</v>
      </c>
      <c r="K21" s="29" t="s">
        <v>52</v>
      </c>
      <c r="L21" s="24" t="s">
        <v>52</v>
      </c>
      <c r="M21" s="29" t="s">
        <v>52</v>
      </c>
      <c r="N21" s="24" t="s">
        <v>52</v>
      </c>
      <c r="O21" s="24" t="s">
        <v>52</v>
      </c>
      <c r="P21" s="29" t="s">
        <v>52</v>
      </c>
      <c r="Q21" s="29" t="s">
        <v>52</v>
      </c>
      <c r="R21" s="29" t="s">
        <v>52</v>
      </c>
      <c r="S21" s="29" t="s">
        <v>52</v>
      </c>
      <c r="T21" s="29" t="s">
        <v>52</v>
      </c>
      <c r="U21" s="24" t="s">
        <v>52</v>
      </c>
      <c r="V21" s="24" t="s">
        <v>52</v>
      </c>
      <c r="W21" s="24" t="s">
        <v>52</v>
      </c>
      <c r="X21" s="29" t="s">
        <v>52</v>
      </c>
      <c r="Y21" s="24" t="s">
        <v>52</v>
      </c>
      <c r="Z21" s="29" t="s">
        <v>52</v>
      </c>
      <c r="AA21" s="24" t="s">
        <v>52</v>
      </c>
      <c r="AB21" s="24" t="s">
        <v>52</v>
      </c>
      <c r="AC21" s="29" t="s">
        <v>52</v>
      </c>
      <c r="AD21" s="24" t="s">
        <v>52</v>
      </c>
      <c r="AE21" s="24" t="s">
        <v>52</v>
      </c>
      <c r="AF21" s="24" t="s">
        <v>52</v>
      </c>
      <c r="AG21" s="24" t="s">
        <v>52</v>
      </c>
      <c r="AH21" s="29" t="s">
        <v>52</v>
      </c>
      <c r="AI21" s="29" t="s">
        <v>52</v>
      </c>
      <c r="AJ21" s="29" t="s">
        <v>52</v>
      </c>
      <c r="AK21" s="29" t="s">
        <v>52</v>
      </c>
      <c r="AL21" s="29" t="s">
        <v>52</v>
      </c>
      <c r="AM21" s="28" t="s">
        <v>52</v>
      </c>
    </row>
    <row r="22" spans="1:39" ht="31.5" x14ac:dyDescent="0.25">
      <c r="A22" s="22" t="s">
        <v>59</v>
      </c>
      <c r="B22" s="23" t="s">
        <v>60</v>
      </c>
      <c r="C22" s="24" t="s">
        <v>51</v>
      </c>
      <c r="D22" s="29" t="str">
        <f t="shared" ref="D22:Y22" si="5">D74</f>
        <v>нд</v>
      </c>
      <c r="E22" s="29" t="str">
        <f t="shared" si="5"/>
        <v>нд</v>
      </c>
      <c r="F22" s="29" t="str">
        <f t="shared" si="5"/>
        <v>нд</v>
      </c>
      <c r="G22" s="29" t="str">
        <f t="shared" si="5"/>
        <v>нд</v>
      </c>
      <c r="H22" s="29">
        <f t="shared" si="5"/>
        <v>29.326999999999998</v>
      </c>
      <c r="I22" s="29" t="str">
        <f t="shared" si="5"/>
        <v>нд</v>
      </c>
      <c r="J22" s="29">
        <f t="shared" si="5"/>
        <v>0</v>
      </c>
      <c r="K22" s="29">
        <f t="shared" si="5"/>
        <v>29.376098067796612</v>
      </c>
      <c r="L22" s="29">
        <f t="shared" si="5"/>
        <v>0</v>
      </c>
      <c r="M22" s="29">
        <f t="shared" si="5"/>
        <v>8.7138923728813555</v>
      </c>
      <c r="N22" s="29">
        <f t="shared" si="5"/>
        <v>20.167796610169493</v>
      </c>
      <c r="O22" s="29">
        <f t="shared" si="5"/>
        <v>0.49455508474576282</v>
      </c>
      <c r="P22" s="29">
        <f t="shared" si="5"/>
        <v>30.563499999999998</v>
      </c>
      <c r="Q22" s="29">
        <f t="shared" si="5"/>
        <v>0</v>
      </c>
      <c r="R22" s="29">
        <f t="shared" si="5"/>
        <v>10.697225</v>
      </c>
      <c r="S22" s="29">
        <f t="shared" si="5"/>
        <v>18.338099999999997</v>
      </c>
      <c r="T22" s="29">
        <f t="shared" si="5"/>
        <v>1.5281749999999998</v>
      </c>
      <c r="U22" s="29" t="str">
        <f t="shared" si="5"/>
        <v>нд</v>
      </c>
      <c r="V22" s="29" t="str">
        <f t="shared" si="5"/>
        <v>нд</v>
      </c>
      <c r="W22" s="29" t="str">
        <f t="shared" si="5"/>
        <v>нд</v>
      </c>
      <c r="X22" s="29">
        <f t="shared" si="5"/>
        <v>29.376098067796612</v>
      </c>
      <c r="Y22" s="29" t="str">
        <f t="shared" si="5"/>
        <v>нд</v>
      </c>
      <c r="Z22" s="29">
        <f t="shared" ref="Z22:Z29" si="6">AL22</f>
        <v>30.563499999999998</v>
      </c>
      <c r="AA22" s="24" t="s">
        <v>52</v>
      </c>
      <c r="AB22" s="24" t="s">
        <v>52</v>
      </c>
      <c r="AC22" s="29">
        <f t="shared" ref="AC22:AM22" si="7">AC74</f>
        <v>6.1289999999999996</v>
      </c>
      <c r="AD22" s="29" t="str">
        <f t="shared" si="7"/>
        <v>нд</v>
      </c>
      <c r="AE22" s="29">
        <f t="shared" si="7"/>
        <v>10.16864406779661</v>
      </c>
      <c r="AF22" s="29" t="str">
        <f t="shared" si="7"/>
        <v>нд</v>
      </c>
      <c r="AG22" s="29">
        <f t="shared" si="7"/>
        <v>11.603453999999999</v>
      </c>
      <c r="AH22" s="29" t="str">
        <f t="shared" si="7"/>
        <v>нд</v>
      </c>
      <c r="AI22" s="29">
        <f t="shared" si="7"/>
        <v>1.4750000000000001</v>
      </c>
      <c r="AJ22" s="29">
        <f t="shared" si="7"/>
        <v>30.563499999999998</v>
      </c>
      <c r="AK22" s="29">
        <f t="shared" si="7"/>
        <v>29.376098067796612</v>
      </c>
      <c r="AL22" s="29">
        <f t="shared" si="7"/>
        <v>30.563499999999998</v>
      </c>
      <c r="AM22" s="29" t="str">
        <f t="shared" si="7"/>
        <v>нд</v>
      </c>
    </row>
    <row r="23" spans="1:39" ht="31.5" x14ac:dyDescent="0.25">
      <c r="A23" s="22" t="s">
        <v>61</v>
      </c>
      <c r="B23" s="23" t="s">
        <v>62</v>
      </c>
      <c r="C23" s="24" t="s">
        <v>51</v>
      </c>
      <c r="D23" s="24" t="s">
        <v>52</v>
      </c>
      <c r="E23" s="24" t="s">
        <v>52</v>
      </c>
      <c r="F23" s="24" t="s">
        <v>52</v>
      </c>
      <c r="G23" s="24" t="s">
        <v>52</v>
      </c>
      <c r="H23" s="24" t="s">
        <v>52</v>
      </c>
      <c r="I23" s="24" t="s">
        <v>52</v>
      </c>
      <c r="J23" s="24" t="s">
        <v>52</v>
      </c>
      <c r="K23" s="29" t="s">
        <v>52</v>
      </c>
      <c r="L23" s="24" t="s">
        <v>52</v>
      </c>
      <c r="M23" s="29" t="s">
        <v>52</v>
      </c>
      <c r="N23" s="24" t="s">
        <v>52</v>
      </c>
      <c r="O23" s="24" t="s">
        <v>52</v>
      </c>
      <c r="P23" s="29" t="s">
        <v>52</v>
      </c>
      <c r="Q23" s="29" t="s">
        <v>52</v>
      </c>
      <c r="R23" s="29" t="s">
        <v>52</v>
      </c>
      <c r="S23" s="29" t="s">
        <v>52</v>
      </c>
      <c r="T23" s="29" t="s">
        <v>52</v>
      </c>
      <c r="U23" s="24" t="s">
        <v>52</v>
      </c>
      <c r="V23" s="24" t="s">
        <v>52</v>
      </c>
      <c r="W23" s="24" t="s">
        <v>52</v>
      </c>
      <c r="X23" s="29" t="s">
        <v>52</v>
      </c>
      <c r="Y23" s="24" t="s">
        <v>52</v>
      </c>
      <c r="Z23" s="29" t="str">
        <f t="shared" si="6"/>
        <v>нд</v>
      </c>
      <c r="AA23" s="24" t="s">
        <v>52</v>
      </c>
      <c r="AB23" s="24" t="s">
        <v>52</v>
      </c>
      <c r="AC23" s="29" t="s">
        <v>52</v>
      </c>
      <c r="AD23" s="24" t="s">
        <v>52</v>
      </c>
      <c r="AE23" s="24" t="s">
        <v>52</v>
      </c>
      <c r="AF23" s="24" t="s">
        <v>52</v>
      </c>
      <c r="AG23" s="24" t="s">
        <v>52</v>
      </c>
      <c r="AH23" s="29" t="s">
        <v>52</v>
      </c>
      <c r="AI23" s="29" t="s">
        <v>52</v>
      </c>
      <c r="AJ23" s="29" t="s">
        <v>52</v>
      </c>
      <c r="AK23" s="29" t="s">
        <v>52</v>
      </c>
      <c r="AL23" s="29" t="s">
        <v>52</v>
      </c>
      <c r="AM23" s="24" t="s">
        <v>52</v>
      </c>
    </row>
    <row r="24" spans="1:39" x14ac:dyDescent="0.25">
      <c r="A24" s="22" t="s">
        <v>63</v>
      </c>
      <c r="B24" s="27" t="s">
        <v>64</v>
      </c>
      <c r="C24" s="28" t="s">
        <v>51</v>
      </c>
      <c r="D24" s="28" t="str">
        <f>D85</f>
        <v>нд</v>
      </c>
      <c r="E24" s="28" t="s">
        <v>52</v>
      </c>
      <c r="F24" s="30" t="str">
        <f t="shared" ref="F24:Y24" si="8">F85</f>
        <v>нд</v>
      </c>
      <c r="G24" s="30" t="str">
        <f t="shared" si="8"/>
        <v>нд</v>
      </c>
      <c r="H24" s="30">
        <f t="shared" si="8"/>
        <v>26.961000000000002</v>
      </c>
      <c r="I24" s="30" t="str">
        <f t="shared" si="8"/>
        <v>нд</v>
      </c>
      <c r="J24" s="30">
        <f t="shared" si="8"/>
        <v>0</v>
      </c>
      <c r="K24" s="30">
        <f t="shared" si="8"/>
        <v>26.945915254237288</v>
      </c>
      <c r="L24" s="30">
        <f t="shared" si="8"/>
        <v>0.42372881355932207</v>
      </c>
      <c r="M24" s="30">
        <f t="shared" si="8"/>
        <v>5</v>
      </c>
      <c r="N24" s="30">
        <f t="shared" si="8"/>
        <v>16.271186440677965</v>
      </c>
      <c r="O24" s="30">
        <f t="shared" si="8"/>
        <v>5.2509999999999994</v>
      </c>
      <c r="P24" s="30">
        <f t="shared" si="8"/>
        <v>1.6869999999999998</v>
      </c>
      <c r="Q24" s="30" t="str">
        <f t="shared" si="8"/>
        <v>нд</v>
      </c>
      <c r="R24" s="30" t="str">
        <f t="shared" si="8"/>
        <v>нд</v>
      </c>
      <c r="S24" s="30">
        <f t="shared" si="8"/>
        <v>0.41599999999999998</v>
      </c>
      <c r="T24" s="30">
        <f t="shared" si="8"/>
        <v>1.2709999999999999</v>
      </c>
      <c r="U24" s="30" t="str">
        <f t="shared" si="8"/>
        <v>нд</v>
      </c>
      <c r="V24" s="30" t="str">
        <f t="shared" si="8"/>
        <v>нд</v>
      </c>
      <c r="W24" s="30" t="str">
        <f t="shared" si="8"/>
        <v>нд</v>
      </c>
      <c r="X24" s="30">
        <f t="shared" si="8"/>
        <v>23.251000000000001</v>
      </c>
      <c r="Y24" s="30" t="str">
        <f t="shared" si="8"/>
        <v>нд</v>
      </c>
      <c r="Z24" s="30">
        <f t="shared" si="6"/>
        <v>1.6869999999999998</v>
      </c>
      <c r="AA24" s="28" t="s">
        <v>52</v>
      </c>
      <c r="AB24" s="28" t="s">
        <v>52</v>
      </c>
      <c r="AC24" s="30">
        <f>AC74</f>
        <v>6.1289999999999996</v>
      </c>
      <c r="AD24" s="30" t="str">
        <f>AD74</f>
        <v>нд</v>
      </c>
      <c r="AE24" s="30">
        <f>AE74</f>
        <v>10.16864406779661</v>
      </c>
      <c r="AF24" s="30" t="str">
        <f>AF74</f>
        <v>нд</v>
      </c>
      <c r="AG24" s="30">
        <f t="shared" ref="AG24:AL24" si="9">AG85</f>
        <v>1.5820000000000001</v>
      </c>
      <c r="AH24" s="30" t="str">
        <f t="shared" si="9"/>
        <v>нд</v>
      </c>
      <c r="AI24" s="30">
        <f t="shared" si="9"/>
        <v>0.82199999999999995</v>
      </c>
      <c r="AJ24" s="30">
        <f t="shared" si="9"/>
        <v>1.6869999999999998</v>
      </c>
      <c r="AK24" s="30">
        <f t="shared" si="9"/>
        <v>26.945915254237288</v>
      </c>
      <c r="AL24" s="30">
        <f t="shared" si="9"/>
        <v>1.6869999999999998</v>
      </c>
      <c r="AM24" s="28" t="s">
        <v>52</v>
      </c>
    </row>
    <row r="25" spans="1:39" x14ac:dyDescent="0.25">
      <c r="A25" s="31" t="s">
        <v>65</v>
      </c>
      <c r="B25" s="32" t="s">
        <v>66</v>
      </c>
      <c r="C25" s="33" t="s">
        <v>51</v>
      </c>
      <c r="D25" s="33" t="s">
        <v>52</v>
      </c>
      <c r="E25" s="33" t="s">
        <v>52</v>
      </c>
      <c r="F25" s="33" t="s">
        <v>52</v>
      </c>
      <c r="G25" s="33" t="s">
        <v>52</v>
      </c>
      <c r="H25" s="34" t="s">
        <v>52</v>
      </c>
      <c r="I25" s="34" t="s">
        <v>52</v>
      </c>
      <c r="J25" s="34" t="s">
        <v>52</v>
      </c>
      <c r="K25" s="35">
        <f>K28+K29</f>
        <v>64.133200000000002</v>
      </c>
      <c r="L25" s="34">
        <f>L28+L29</f>
        <v>0</v>
      </c>
      <c r="M25" s="34">
        <f>M28+M29</f>
        <v>19.303519999999999</v>
      </c>
      <c r="N25" s="34">
        <f>N28+N29</f>
        <v>38.47992</v>
      </c>
      <c r="O25" s="34">
        <f>O28+O29</f>
        <v>6.3497600000000007</v>
      </c>
      <c r="P25" s="35">
        <f t="shared" ref="P25:T26" si="10">P26</f>
        <v>39.226399999999998</v>
      </c>
      <c r="Q25" s="34">
        <f t="shared" si="10"/>
        <v>0</v>
      </c>
      <c r="R25" s="34">
        <f t="shared" si="10"/>
        <v>12.03936</v>
      </c>
      <c r="S25" s="34">
        <f t="shared" si="10"/>
        <v>23.264399999999998</v>
      </c>
      <c r="T25" s="34">
        <f t="shared" si="10"/>
        <v>3.9226400000000003</v>
      </c>
      <c r="U25" s="34" t="s">
        <v>52</v>
      </c>
      <c r="V25" s="34" t="s">
        <v>52</v>
      </c>
      <c r="W25" s="34" t="s">
        <v>52</v>
      </c>
      <c r="X25" s="35">
        <f>AK25</f>
        <v>64.133200000000002</v>
      </c>
      <c r="Y25" s="34" t="s">
        <v>52</v>
      </c>
      <c r="Z25" s="35">
        <f t="shared" si="6"/>
        <v>39.226399999999998</v>
      </c>
      <c r="AA25" s="34" t="str">
        <f>AA26</f>
        <v>нд</v>
      </c>
      <c r="AB25" s="34" t="str">
        <f>AB26</f>
        <v>нд</v>
      </c>
      <c r="AC25" s="34">
        <f>AC26</f>
        <v>13.914</v>
      </c>
      <c r="AD25" s="34" t="s">
        <v>52</v>
      </c>
      <c r="AE25" s="35">
        <f>AE26</f>
        <v>22.171199999999999</v>
      </c>
      <c r="AF25" s="34" t="s">
        <v>52</v>
      </c>
      <c r="AG25" s="34">
        <f t="shared" ref="AG25:AJ26" si="11">AG26</f>
        <v>14.134</v>
      </c>
      <c r="AH25" s="35">
        <f t="shared" si="11"/>
        <v>0</v>
      </c>
      <c r="AI25" s="35">
        <f t="shared" si="11"/>
        <v>13.914</v>
      </c>
      <c r="AJ25" s="35">
        <f t="shared" si="11"/>
        <v>39.226399999999998</v>
      </c>
      <c r="AK25" s="35">
        <f>AK27</f>
        <v>64.133200000000002</v>
      </c>
      <c r="AL25" s="35">
        <f>AL26</f>
        <v>39.226399999999998</v>
      </c>
      <c r="AM25" s="33" t="s">
        <v>52</v>
      </c>
    </row>
    <row r="26" spans="1:39" ht="31.5" x14ac:dyDescent="0.25">
      <c r="A26" s="36" t="s">
        <v>67</v>
      </c>
      <c r="B26" s="37" t="s">
        <v>68</v>
      </c>
      <c r="C26" s="38" t="s">
        <v>51</v>
      </c>
      <c r="D26" s="38" t="s">
        <v>52</v>
      </c>
      <c r="E26" s="38" t="s">
        <v>52</v>
      </c>
      <c r="F26" s="38" t="s">
        <v>52</v>
      </c>
      <c r="G26" s="38" t="s">
        <v>52</v>
      </c>
      <c r="H26" s="39" t="s">
        <v>52</v>
      </c>
      <c r="I26" s="39" t="s">
        <v>52</v>
      </c>
      <c r="J26" s="39" t="s">
        <v>52</v>
      </c>
      <c r="K26" s="40">
        <f>K27</f>
        <v>64.133200000000002</v>
      </c>
      <c r="L26" s="39" t="s">
        <v>52</v>
      </c>
      <c r="M26" s="39">
        <f>M27</f>
        <v>19.303519999999999</v>
      </c>
      <c r="N26" s="39">
        <f>N27</f>
        <v>38.47992</v>
      </c>
      <c r="O26" s="39">
        <f>O27</f>
        <v>6.3497600000000007</v>
      </c>
      <c r="P26" s="40">
        <f t="shared" si="10"/>
        <v>39.226399999999998</v>
      </c>
      <c r="Q26" s="39">
        <f t="shared" si="10"/>
        <v>0</v>
      </c>
      <c r="R26" s="39">
        <f t="shared" si="10"/>
        <v>12.03936</v>
      </c>
      <c r="S26" s="39">
        <f t="shared" si="10"/>
        <v>23.264399999999998</v>
      </c>
      <c r="T26" s="39">
        <f t="shared" si="10"/>
        <v>3.9226400000000003</v>
      </c>
      <c r="U26" s="39" t="s">
        <v>52</v>
      </c>
      <c r="V26" s="39" t="s">
        <v>52</v>
      </c>
      <c r="W26" s="39" t="s">
        <v>52</v>
      </c>
      <c r="X26" s="40">
        <f>AK26</f>
        <v>64.133200000000002</v>
      </c>
      <c r="Y26" s="39" t="s">
        <v>52</v>
      </c>
      <c r="Z26" s="40">
        <f t="shared" si="6"/>
        <v>39.226399999999998</v>
      </c>
      <c r="AA26" s="39" t="str">
        <f>AA27</f>
        <v>нд</v>
      </c>
      <c r="AB26" s="39" t="s">
        <v>52</v>
      </c>
      <c r="AC26" s="39">
        <f>AC27</f>
        <v>13.914</v>
      </c>
      <c r="AD26" s="39" t="s">
        <v>52</v>
      </c>
      <c r="AE26" s="40">
        <f>AE27</f>
        <v>22.171199999999999</v>
      </c>
      <c r="AF26" s="39" t="s">
        <v>52</v>
      </c>
      <c r="AG26" s="39">
        <f t="shared" si="11"/>
        <v>14.134</v>
      </c>
      <c r="AH26" s="40">
        <f t="shared" si="11"/>
        <v>0</v>
      </c>
      <c r="AI26" s="40">
        <f t="shared" si="11"/>
        <v>13.914</v>
      </c>
      <c r="AJ26" s="40">
        <f t="shared" si="11"/>
        <v>39.226399999999998</v>
      </c>
      <c r="AK26" s="40">
        <f>AK27</f>
        <v>64.133200000000002</v>
      </c>
      <c r="AL26" s="40">
        <f>AL27</f>
        <v>39.226399999999998</v>
      </c>
      <c r="AM26" s="38" t="s">
        <v>52</v>
      </c>
    </row>
    <row r="27" spans="1:39" ht="47.25" x14ac:dyDescent="0.25">
      <c r="A27" s="41" t="s">
        <v>69</v>
      </c>
      <c r="B27" s="42" t="s">
        <v>70</v>
      </c>
      <c r="C27" s="43" t="s">
        <v>51</v>
      </c>
      <c r="D27" s="43" t="s">
        <v>52</v>
      </c>
      <c r="E27" s="43" t="s">
        <v>52</v>
      </c>
      <c r="F27" s="43" t="s">
        <v>52</v>
      </c>
      <c r="G27" s="43" t="s">
        <v>52</v>
      </c>
      <c r="H27" s="44" t="s">
        <v>52</v>
      </c>
      <c r="I27" s="44" t="s">
        <v>52</v>
      </c>
      <c r="J27" s="45">
        <v>0</v>
      </c>
      <c r="K27" s="46">
        <f t="shared" ref="K27:T27" si="12">K28+K29</f>
        <v>64.133200000000002</v>
      </c>
      <c r="L27" s="44">
        <f t="shared" si="12"/>
        <v>0</v>
      </c>
      <c r="M27" s="44">
        <f t="shared" si="12"/>
        <v>19.303519999999999</v>
      </c>
      <c r="N27" s="44">
        <f t="shared" si="12"/>
        <v>38.47992</v>
      </c>
      <c r="O27" s="44">
        <f t="shared" si="12"/>
        <v>6.3497600000000007</v>
      </c>
      <c r="P27" s="46">
        <f t="shared" si="12"/>
        <v>39.226399999999998</v>
      </c>
      <c r="Q27" s="44">
        <f t="shared" si="12"/>
        <v>0</v>
      </c>
      <c r="R27" s="44">
        <f t="shared" si="12"/>
        <v>12.03936</v>
      </c>
      <c r="S27" s="44">
        <f t="shared" si="12"/>
        <v>23.264399999999998</v>
      </c>
      <c r="T27" s="44">
        <f t="shared" si="12"/>
        <v>3.9226400000000003</v>
      </c>
      <c r="U27" s="44" t="s">
        <v>52</v>
      </c>
      <c r="V27" s="44" t="s">
        <v>52</v>
      </c>
      <c r="W27" s="44" t="s">
        <v>52</v>
      </c>
      <c r="X27" s="46">
        <f>AK27</f>
        <v>64.133200000000002</v>
      </c>
      <c r="Y27" s="44" t="s">
        <v>52</v>
      </c>
      <c r="Z27" s="46">
        <f t="shared" si="6"/>
        <v>39.226399999999998</v>
      </c>
      <c r="AA27" s="45" t="str">
        <f>AA28</f>
        <v>нд</v>
      </c>
      <c r="AB27" s="45" t="s">
        <v>52</v>
      </c>
      <c r="AC27" s="45">
        <f>AC29</f>
        <v>13.914</v>
      </c>
      <c r="AD27" s="45" t="s">
        <v>52</v>
      </c>
      <c r="AE27" s="46">
        <f>AE28+AE29</f>
        <v>22.171199999999999</v>
      </c>
      <c r="AF27" s="45" t="s">
        <v>52</v>
      </c>
      <c r="AG27" s="45">
        <f>AG29</f>
        <v>14.134</v>
      </c>
      <c r="AH27" s="46">
        <f>AH28+AH29</f>
        <v>0</v>
      </c>
      <c r="AI27" s="46">
        <f>AI29</f>
        <v>13.914</v>
      </c>
      <c r="AJ27" s="46">
        <f>AJ28+AJ29</f>
        <v>39.226399999999998</v>
      </c>
      <c r="AK27" s="46">
        <f>AK28+AK29</f>
        <v>64.133200000000002</v>
      </c>
      <c r="AL27" s="46">
        <f>AL28+AL29</f>
        <v>39.226399999999998</v>
      </c>
      <c r="AM27" s="43" t="s">
        <v>52</v>
      </c>
    </row>
    <row r="28" spans="1:39" ht="63" x14ac:dyDescent="0.25">
      <c r="A28" s="12" t="s">
        <v>69</v>
      </c>
      <c r="B28" s="47" t="s">
        <v>71</v>
      </c>
      <c r="C28" s="12" t="s">
        <v>51</v>
      </c>
      <c r="D28" s="12" t="s">
        <v>72</v>
      </c>
      <c r="E28" s="12">
        <v>2017</v>
      </c>
      <c r="F28" s="12">
        <v>2017</v>
      </c>
      <c r="G28" s="12">
        <v>2018</v>
      </c>
      <c r="H28" s="48" t="s">
        <v>52</v>
      </c>
      <c r="I28" s="48" t="s">
        <v>52</v>
      </c>
      <c r="J28" s="48">
        <v>0</v>
      </c>
      <c r="K28" s="49">
        <f>AK28</f>
        <v>1.2712000000000001</v>
      </c>
      <c r="L28" s="48">
        <v>0</v>
      </c>
      <c r="M28" s="48">
        <f>K28*0.35</f>
        <v>0.44491999999999998</v>
      </c>
      <c r="N28" s="48">
        <f>K28*0.6</f>
        <v>0.76272000000000006</v>
      </c>
      <c r="O28" s="48">
        <f>K28*0.05</f>
        <v>6.3560000000000005E-2</v>
      </c>
      <c r="P28" s="50">
        <f>AL28</f>
        <v>2.7143999999999999</v>
      </c>
      <c r="Q28" s="48">
        <v>0</v>
      </c>
      <c r="R28" s="50">
        <f>P28*0.4</f>
        <v>1.0857600000000001</v>
      </c>
      <c r="S28" s="50">
        <f>P28*0.5</f>
        <v>1.3572</v>
      </c>
      <c r="T28" s="50">
        <f>P28*0.1</f>
        <v>0.27144000000000001</v>
      </c>
      <c r="U28" s="51" t="s">
        <v>52</v>
      </c>
      <c r="V28" s="48" t="s">
        <v>52</v>
      </c>
      <c r="W28" s="51" t="s">
        <v>52</v>
      </c>
      <c r="X28" s="48">
        <f>AK28</f>
        <v>1.2712000000000001</v>
      </c>
      <c r="Y28" s="51" t="s">
        <v>52</v>
      </c>
      <c r="Z28" s="50">
        <f t="shared" si="6"/>
        <v>2.7143999999999999</v>
      </c>
      <c r="AA28" s="48" t="s">
        <v>52</v>
      </c>
      <c r="AB28" s="48">
        <v>0</v>
      </c>
      <c r="AC28" s="48" t="s">
        <v>52</v>
      </c>
      <c r="AD28" s="48" t="s">
        <v>52</v>
      </c>
      <c r="AE28" s="49">
        <v>1.2712000000000001</v>
      </c>
      <c r="AF28" s="48" t="s">
        <v>52</v>
      </c>
      <c r="AG28" s="48" t="s">
        <v>52</v>
      </c>
      <c r="AH28" s="50">
        <v>0</v>
      </c>
      <c r="AI28" s="48" t="s">
        <v>52</v>
      </c>
      <c r="AJ28" s="50">
        <v>2.7143999999999999</v>
      </c>
      <c r="AK28" s="50">
        <f>AE28</f>
        <v>1.2712000000000001</v>
      </c>
      <c r="AL28" s="50">
        <f>AH28+AJ28</f>
        <v>2.7143999999999999</v>
      </c>
      <c r="AM28" s="12" t="s">
        <v>73</v>
      </c>
    </row>
    <row r="29" spans="1:39" ht="47.25" x14ac:dyDescent="0.25">
      <c r="A29" s="12" t="s">
        <v>69</v>
      </c>
      <c r="B29" s="47" t="s">
        <v>74</v>
      </c>
      <c r="C29" s="12" t="s">
        <v>51</v>
      </c>
      <c r="D29" s="12" t="s">
        <v>72</v>
      </c>
      <c r="E29" s="12">
        <v>2016</v>
      </c>
      <c r="F29" s="12">
        <v>2019</v>
      </c>
      <c r="G29" s="12" t="s">
        <v>52</v>
      </c>
      <c r="H29" s="48" t="s">
        <v>52</v>
      </c>
      <c r="I29" s="48" t="s">
        <v>52</v>
      </c>
      <c r="J29" s="48">
        <v>0</v>
      </c>
      <c r="K29" s="49">
        <f>AK29</f>
        <v>62.862000000000002</v>
      </c>
      <c r="L29" s="48">
        <v>0</v>
      </c>
      <c r="M29" s="48">
        <f>K29*0.3</f>
        <v>18.858599999999999</v>
      </c>
      <c r="N29" s="48">
        <f>K29*0.6</f>
        <v>37.717199999999998</v>
      </c>
      <c r="O29" s="48">
        <f>K29*0.1</f>
        <v>6.2862000000000009</v>
      </c>
      <c r="P29" s="50">
        <f>AL29</f>
        <v>36.512</v>
      </c>
      <c r="Q29" s="48">
        <v>0</v>
      </c>
      <c r="R29" s="48">
        <f>P29*0.3</f>
        <v>10.9536</v>
      </c>
      <c r="S29" s="48">
        <f>P29*0.6</f>
        <v>21.9072</v>
      </c>
      <c r="T29" s="48">
        <f>P29*0.1</f>
        <v>3.6512000000000002</v>
      </c>
      <c r="U29" s="51" t="s">
        <v>52</v>
      </c>
      <c r="V29" s="48" t="s">
        <v>52</v>
      </c>
      <c r="W29" s="51" t="s">
        <v>52</v>
      </c>
      <c r="X29" s="48">
        <f>AK29</f>
        <v>62.862000000000002</v>
      </c>
      <c r="Y29" s="51" t="s">
        <v>52</v>
      </c>
      <c r="Z29" s="50">
        <f t="shared" si="6"/>
        <v>36.512</v>
      </c>
      <c r="AA29" s="48" t="s">
        <v>52</v>
      </c>
      <c r="AB29" s="48" t="s">
        <v>52</v>
      </c>
      <c r="AC29" s="48">
        <v>13.914</v>
      </c>
      <c r="AD29" s="48" t="s">
        <v>52</v>
      </c>
      <c r="AE29" s="49">
        <v>20.9</v>
      </c>
      <c r="AF29" s="48" t="s">
        <v>52</v>
      </c>
      <c r="AG29" s="48">
        <v>14.134</v>
      </c>
      <c r="AH29" s="50">
        <v>0</v>
      </c>
      <c r="AI29" s="48">
        <v>13.914</v>
      </c>
      <c r="AJ29" s="50">
        <v>36.512</v>
      </c>
      <c r="AK29" s="50">
        <f>AC29+AE29+AG29+AI29</f>
        <v>62.862000000000002</v>
      </c>
      <c r="AL29" s="50">
        <f>AH29+AJ29</f>
        <v>36.512</v>
      </c>
      <c r="AM29" s="12" t="s">
        <v>73</v>
      </c>
    </row>
    <row r="30" spans="1:39" ht="47.25" x14ac:dyDescent="0.25">
      <c r="A30" s="41" t="s">
        <v>75</v>
      </c>
      <c r="B30" s="42" t="s">
        <v>76</v>
      </c>
      <c r="C30" s="43" t="s">
        <v>51</v>
      </c>
      <c r="D30" s="43" t="s">
        <v>52</v>
      </c>
      <c r="E30" s="43" t="s">
        <v>52</v>
      </c>
      <c r="F30" s="43" t="s">
        <v>52</v>
      </c>
      <c r="G30" s="43" t="s">
        <v>52</v>
      </c>
      <c r="H30" s="43" t="s">
        <v>52</v>
      </c>
      <c r="I30" s="43" t="s">
        <v>52</v>
      </c>
      <c r="J30" s="43" t="s">
        <v>52</v>
      </c>
      <c r="K30" s="43" t="s">
        <v>52</v>
      </c>
      <c r="L30" s="43" t="s">
        <v>52</v>
      </c>
      <c r="M30" s="43" t="s">
        <v>52</v>
      </c>
      <c r="N30" s="43" t="s">
        <v>52</v>
      </c>
      <c r="O30" s="43" t="s">
        <v>52</v>
      </c>
      <c r="P30" s="43" t="s">
        <v>52</v>
      </c>
      <c r="Q30" s="43" t="s">
        <v>52</v>
      </c>
      <c r="R30" s="43" t="s">
        <v>52</v>
      </c>
      <c r="S30" s="43" t="s">
        <v>52</v>
      </c>
      <c r="T30" s="43" t="s">
        <v>52</v>
      </c>
      <c r="U30" s="43" t="s">
        <v>52</v>
      </c>
      <c r="V30" s="43" t="s">
        <v>52</v>
      </c>
      <c r="W30" s="43" t="s">
        <v>52</v>
      </c>
      <c r="X30" s="43" t="s">
        <v>52</v>
      </c>
      <c r="Y30" s="43" t="s">
        <v>52</v>
      </c>
      <c r="Z30" s="43" t="s">
        <v>52</v>
      </c>
      <c r="AA30" s="43" t="s">
        <v>52</v>
      </c>
      <c r="AB30" s="43" t="s">
        <v>52</v>
      </c>
      <c r="AC30" s="43" t="s">
        <v>52</v>
      </c>
      <c r="AD30" s="43" t="s">
        <v>52</v>
      </c>
      <c r="AE30" s="43" t="s">
        <v>52</v>
      </c>
      <c r="AF30" s="43" t="s">
        <v>52</v>
      </c>
      <c r="AG30" s="43" t="s">
        <v>52</v>
      </c>
      <c r="AH30" s="43" t="s">
        <v>52</v>
      </c>
      <c r="AI30" s="43" t="s">
        <v>52</v>
      </c>
      <c r="AJ30" s="43" t="s">
        <v>52</v>
      </c>
      <c r="AK30" s="43" t="s">
        <v>52</v>
      </c>
      <c r="AL30" s="43" t="s">
        <v>52</v>
      </c>
      <c r="AM30" s="43" t="s">
        <v>52</v>
      </c>
    </row>
    <row r="31" spans="1:39" ht="31.5" x14ac:dyDescent="0.25">
      <c r="A31" s="41" t="s">
        <v>77</v>
      </c>
      <c r="B31" s="42" t="s">
        <v>78</v>
      </c>
      <c r="C31" s="43" t="s">
        <v>51</v>
      </c>
      <c r="D31" s="43" t="s">
        <v>52</v>
      </c>
      <c r="E31" s="43" t="s">
        <v>52</v>
      </c>
      <c r="F31" s="43" t="s">
        <v>52</v>
      </c>
      <c r="G31" s="43" t="s">
        <v>52</v>
      </c>
      <c r="H31" s="43" t="s">
        <v>52</v>
      </c>
      <c r="I31" s="43" t="s">
        <v>52</v>
      </c>
      <c r="J31" s="43" t="s">
        <v>52</v>
      </c>
      <c r="K31" s="43" t="s">
        <v>52</v>
      </c>
      <c r="L31" s="43" t="s">
        <v>52</v>
      </c>
      <c r="M31" s="43" t="s">
        <v>52</v>
      </c>
      <c r="N31" s="43" t="s">
        <v>52</v>
      </c>
      <c r="O31" s="43" t="s">
        <v>52</v>
      </c>
      <c r="P31" s="43" t="s">
        <v>52</v>
      </c>
      <c r="Q31" s="43" t="s">
        <v>52</v>
      </c>
      <c r="R31" s="43" t="s">
        <v>52</v>
      </c>
      <c r="S31" s="43" t="s">
        <v>52</v>
      </c>
      <c r="T31" s="43" t="s">
        <v>52</v>
      </c>
      <c r="U31" s="43" t="s">
        <v>52</v>
      </c>
      <c r="V31" s="43" t="s">
        <v>52</v>
      </c>
      <c r="W31" s="43" t="s">
        <v>52</v>
      </c>
      <c r="X31" s="43" t="s">
        <v>52</v>
      </c>
      <c r="Y31" s="43" t="s">
        <v>52</v>
      </c>
      <c r="Z31" s="43" t="s">
        <v>52</v>
      </c>
      <c r="AA31" s="43" t="s">
        <v>52</v>
      </c>
      <c r="AB31" s="43" t="s">
        <v>52</v>
      </c>
      <c r="AC31" s="43" t="s">
        <v>52</v>
      </c>
      <c r="AD31" s="43" t="s">
        <v>52</v>
      </c>
      <c r="AE31" s="43" t="s">
        <v>52</v>
      </c>
      <c r="AF31" s="43" t="s">
        <v>52</v>
      </c>
      <c r="AG31" s="43" t="s">
        <v>52</v>
      </c>
      <c r="AH31" s="43" t="s">
        <v>52</v>
      </c>
      <c r="AI31" s="43" t="s">
        <v>52</v>
      </c>
      <c r="AJ31" s="43" t="s">
        <v>52</v>
      </c>
      <c r="AK31" s="43" t="s">
        <v>52</v>
      </c>
      <c r="AL31" s="43" t="s">
        <v>52</v>
      </c>
      <c r="AM31" s="43" t="s">
        <v>52</v>
      </c>
    </row>
    <row r="32" spans="1:39" ht="31.5" x14ac:dyDescent="0.25">
      <c r="A32" s="36" t="s">
        <v>79</v>
      </c>
      <c r="B32" s="37" t="s">
        <v>80</v>
      </c>
      <c r="C32" s="38" t="s">
        <v>51</v>
      </c>
      <c r="D32" s="38" t="s">
        <v>52</v>
      </c>
      <c r="E32" s="38" t="s">
        <v>52</v>
      </c>
      <c r="F32" s="38" t="s">
        <v>52</v>
      </c>
      <c r="G32" s="38" t="s">
        <v>52</v>
      </c>
      <c r="H32" s="38" t="s">
        <v>52</v>
      </c>
      <c r="I32" s="38" t="s">
        <v>52</v>
      </c>
      <c r="J32" s="38" t="s">
        <v>52</v>
      </c>
      <c r="K32" s="38" t="s">
        <v>52</v>
      </c>
      <c r="L32" s="38" t="s">
        <v>52</v>
      </c>
      <c r="M32" s="38" t="s">
        <v>52</v>
      </c>
      <c r="N32" s="38" t="s">
        <v>52</v>
      </c>
      <c r="O32" s="38" t="s">
        <v>52</v>
      </c>
      <c r="P32" s="38" t="s">
        <v>52</v>
      </c>
      <c r="Q32" s="38" t="s">
        <v>52</v>
      </c>
      <c r="R32" s="38" t="s">
        <v>52</v>
      </c>
      <c r="S32" s="38" t="s">
        <v>52</v>
      </c>
      <c r="T32" s="38" t="s">
        <v>52</v>
      </c>
      <c r="U32" s="38" t="s">
        <v>52</v>
      </c>
      <c r="V32" s="38" t="s">
        <v>52</v>
      </c>
      <c r="W32" s="38" t="s">
        <v>52</v>
      </c>
      <c r="X32" s="38" t="s">
        <v>52</v>
      </c>
      <c r="Y32" s="38" t="s">
        <v>52</v>
      </c>
      <c r="Z32" s="38" t="s">
        <v>52</v>
      </c>
      <c r="AA32" s="38" t="s">
        <v>52</v>
      </c>
      <c r="AB32" s="38" t="s">
        <v>52</v>
      </c>
      <c r="AC32" s="38" t="s">
        <v>52</v>
      </c>
      <c r="AD32" s="38" t="s">
        <v>52</v>
      </c>
      <c r="AE32" s="38" t="s">
        <v>52</v>
      </c>
      <c r="AF32" s="38" t="s">
        <v>52</v>
      </c>
      <c r="AG32" s="38" t="s">
        <v>52</v>
      </c>
      <c r="AH32" s="38" t="s">
        <v>52</v>
      </c>
      <c r="AI32" s="38" t="s">
        <v>52</v>
      </c>
      <c r="AJ32" s="38" t="s">
        <v>52</v>
      </c>
      <c r="AK32" s="38" t="s">
        <v>52</v>
      </c>
      <c r="AL32" s="38" t="s">
        <v>52</v>
      </c>
      <c r="AM32" s="38" t="s">
        <v>52</v>
      </c>
    </row>
    <row r="33" spans="1:40" ht="47.25" x14ac:dyDescent="0.25">
      <c r="A33" s="52" t="s">
        <v>81</v>
      </c>
      <c r="B33" s="42" t="s">
        <v>82</v>
      </c>
      <c r="C33" s="43" t="s">
        <v>51</v>
      </c>
      <c r="D33" s="43" t="s">
        <v>52</v>
      </c>
      <c r="E33" s="43" t="s">
        <v>52</v>
      </c>
      <c r="F33" s="43" t="s">
        <v>52</v>
      </c>
      <c r="G33" s="43" t="s">
        <v>52</v>
      </c>
      <c r="H33" s="43" t="s">
        <v>52</v>
      </c>
      <c r="I33" s="43" t="s">
        <v>52</v>
      </c>
      <c r="J33" s="43" t="s">
        <v>52</v>
      </c>
      <c r="K33" s="43" t="s">
        <v>52</v>
      </c>
      <c r="L33" s="43" t="s">
        <v>52</v>
      </c>
      <c r="M33" s="43" t="s">
        <v>52</v>
      </c>
      <c r="N33" s="43" t="s">
        <v>52</v>
      </c>
      <c r="O33" s="43" t="s">
        <v>52</v>
      </c>
      <c r="P33" s="43" t="s">
        <v>52</v>
      </c>
      <c r="Q33" s="43" t="s">
        <v>52</v>
      </c>
      <c r="R33" s="43" t="s">
        <v>52</v>
      </c>
      <c r="S33" s="43" t="s">
        <v>52</v>
      </c>
      <c r="T33" s="43" t="s">
        <v>52</v>
      </c>
      <c r="U33" s="43" t="s">
        <v>52</v>
      </c>
      <c r="V33" s="43" t="s">
        <v>52</v>
      </c>
      <c r="W33" s="43" t="s">
        <v>52</v>
      </c>
      <c r="X33" s="43" t="s">
        <v>52</v>
      </c>
      <c r="Y33" s="43" t="s">
        <v>52</v>
      </c>
      <c r="Z33" s="43" t="s">
        <v>52</v>
      </c>
      <c r="AA33" s="43" t="s">
        <v>52</v>
      </c>
      <c r="AB33" s="43" t="s">
        <v>52</v>
      </c>
      <c r="AC33" s="43" t="s">
        <v>52</v>
      </c>
      <c r="AD33" s="43" t="s">
        <v>52</v>
      </c>
      <c r="AE33" s="43" t="s">
        <v>52</v>
      </c>
      <c r="AF33" s="43" t="s">
        <v>52</v>
      </c>
      <c r="AG33" s="43" t="s">
        <v>52</v>
      </c>
      <c r="AH33" s="43" t="s">
        <v>52</v>
      </c>
      <c r="AI33" s="43" t="s">
        <v>52</v>
      </c>
      <c r="AJ33" s="43" t="s">
        <v>52</v>
      </c>
      <c r="AK33" s="43" t="s">
        <v>52</v>
      </c>
      <c r="AL33" s="43" t="s">
        <v>52</v>
      </c>
      <c r="AM33" s="43" t="s">
        <v>52</v>
      </c>
    </row>
    <row r="34" spans="1:40" ht="31.5" x14ac:dyDescent="0.25">
      <c r="A34" s="52" t="s">
        <v>83</v>
      </c>
      <c r="B34" s="42" t="s">
        <v>84</v>
      </c>
      <c r="C34" s="43" t="s">
        <v>51</v>
      </c>
      <c r="D34" s="43" t="s">
        <v>52</v>
      </c>
      <c r="E34" s="43" t="s">
        <v>52</v>
      </c>
      <c r="F34" s="43" t="s">
        <v>52</v>
      </c>
      <c r="G34" s="43" t="s">
        <v>52</v>
      </c>
      <c r="H34" s="43" t="s">
        <v>52</v>
      </c>
      <c r="I34" s="43" t="s">
        <v>52</v>
      </c>
      <c r="J34" s="43" t="s">
        <v>52</v>
      </c>
      <c r="K34" s="43" t="s">
        <v>52</v>
      </c>
      <c r="L34" s="43" t="s">
        <v>52</v>
      </c>
      <c r="M34" s="43" t="s">
        <v>52</v>
      </c>
      <c r="N34" s="43" t="s">
        <v>52</v>
      </c>
      <c r="O34" s="43" t="s">
        <v>52</v>
      </c>
      <c r="P34" s="43" t="s">
        <v>52</v>
      </c>
      <c r="Q34" s="43" t="s">
        <v>52</v>
      </c>
      <c r="R34" s="43" t="s">
        <v>52</v>
      </c>
      <c r="S34" s="43" t="s">
        <v>52</v>
      </c>
      <c r="T34" s="43" t="s">
        <v>52</v>
      </c>
      <c r="U34" s="43" t="s">
        <v>52</v>
      </c>
      <c r="V34" s="43" t="s">
        <v>52</v>
      </c>
      <c r="W34" s="43" t="s">
        <v>52</v>
      </c>
      <c r="X34" s="43" t="s">
        <v>52</v>
      </c>
      <c r="Y34" s="43" t="s">
        <v>52</v>
      </c>
      <c r="Z34" s="43" t="s">
        <v>52</v>
      </c>
      <c r="AA34" s="43" t="s">
        <v>52</v>
      </c>
      <c r="AB34" s="43" t="s">
        <v>52</v>
      </c>
      <c r="AC34" s="43" t="s">
        <v>52</v>
      </c>
      <c r="AD34" s="43" t="s">
        <v>52</v>
      </c>
      <c r="AE34" s="43" t="s">
        <v>52</v>
      </c>
      <c r="AF34" s="43" t="s">
        <v>52</v>
      </c>
      <c r="AG34" s="43" t="s">
        <v>52</v>
      </c>
      <c r="AH34" s="43" t="s">
        <v>52</v>
      </c>
      <c r="AI34" s="43" t="s">
        <v>52</v>
      </c>
      <c r="AJ34" s="43" t="s">
        <v>52</v>
      </c>
      <c r="AK34" s="43" t="s">
        <v>52</v>
      </c>
      <c r="AL34" s="43" t="s">
        <v>52</v>
      </c>
      <c r="AM34" s="43" t="s">
        <v>52</v>
      </c>
    </row>
    <row r="35" spans="1:40" ht="31.5" x14ac:dyDescent="0.25">
      <c r="A35" s="36" t="s">
        <v>85</v>
      </c>
      <c r="B35" s="37" t="s">
        <v>86</v>
      </c>
      <c r="C35" s="38" t="s">
        <v>51</v>
      </c>
      <c r="D35" s="38" t="s">
        <v>52</v>
      </c>
      <c r="E35" s="38" t="s">
        <v>52</v>
      </c>
      <c r="F35" s="38" t="s">
        <v>52</v>
      </c>
      <c r="G35" s="38" t="s">
        <v>52</v>
      </c>
      <c r="H35" s="38" t="s">
        <v>52</v>
      </c>
      <c r="I35" s="38" t="s">
        <v>52</v>
      </c>
      <c r="J35" s="38" t="s">
        <v>52</v>
      </c>
      <c r="K35" s="38" t="s">
        <v>52</v>
      </c>
      <c r="L35" s="38" t="s">
        <v>52</v>
      </c>
      <c r="M35" s="38" t="s">
        <v>52</v>
      </c>
      <c r="N35" s="38" t="s">
        <v>52</v>
      </c>
      <c r="O35" s="38" t="s">
        <v>52</v>
      </c>
      <c r="P35" s="38" t="s">
        <v>52</v>
      </c>
      <c r="Q35" s="38" t="s">
        <v>52</v>
      </c>
      <c r="R35" s="38" t="s">
        <v>52</v>
      </c>
      <c r="S35" s="38" t="s">
        <v>52</v>
      </c>
      <c r="T35" s="38" t="s">
        <v>52</v>
      </c>
      <c r="U35" s="38" t="s">
        <v>52</v>
      </c>
      <c r="V35" s="38" t="s">
        <v>52</v>
      </c>
      <c r="W35" s="38" t="s">
        <v>52</v>
      </c>
      <c r="X35" s="38" t="s">
        <v>52</v>
      </c>
      <c r="Y35" s="38" t="s">
        <v>52</v>
      </c>
      <c r="Z35" s="38" t="s">
        <v>52</v>
      </c>
      <c r="AA35" s="38" t="s">
        <v>52</v>
      </c>
      <c r="AB35" s="38" t="s">
        <v>52</v>
      </c>
      <c r="AC35" s="38" t="s">
        <v>52</v>
      </c>
      <c r="AD35" s="38" t="s">
        <v>52</v>
      </c>
      <c r="AE35" s="38" t="s">
        <v>52</v>
      </c>
      <c r="AF35" s="38" t="s">
        <v>52</v>
      </c>
      <c r="AG35" s="38" t="s">
        <v>52</v>
      </c>
      <c r="AH35" s="38" t="s">
        <v>52</v>
      </c>
      <c r="AI35" s="38" t="s">
        <v>52</v>
      </c>
      <c r="AJ35" s="38" t="s">
        <v>52</v>
      </c>
      <c r="AK35" s="38" t="s">
        <v>52</v>
      </c>
      <c r="AL35" s="38" t="s">
        <v>52</v>
      </c>
      <c r="AM35" s="38" t="s">
        <v>52</v>
      </c>
    </row>
    <row r="36" spans="1:40" ht="31.5" x14ac:dyDescent="0.25">
      <c r="A36" s="52" t="s">
        <v>87</v>
      </c>
      <c r="B36" s="42" t="s">
        <v>88</v>
      </c>
      <c r="C36" s="43" t="s">
        <v>51</v>
      </c>
      <c r="D36" s="43" t="s">
        <v>52</v>
      </c>
      <c r="E36" s="43" t="s">
        <v>52</v>
      </c>
      <c r="F36" s="43" t="s">
        <v>52</v>
      </c>
      <c r="G36" s="43" t="s">
        <v>52</v>
      </c>
      <c r="H36" s="43" t="s">
        <v>52</v>
      </c>
      <c r="I36" s="43" t="s">
        <v>52</v>
      </c>
      <c r="J36" s="43" t="s">
        <v>52</v>
      </c>
      <c r="K36" s="43" t="s">
        <v>52</v>
      </c>
      <c r="L36" s="43" t="s">
        <v>52</v>
      </c>
      <c r="M36" s="43" t="s">
        <v>52</v>
      </c>
      <c r="N36" s="43" t="s">
        <v>52</v>
      </c>
      <c r="O36" s="43" t="s">
        <v>52</v>
      </c>
      <c r="P36" s="43" t="s">
        <v>52</v>
      </c>
      <c r="Q36" s="43" t="s">
        <v>52</v>
      </c>
      <c r="R36" s="43" t="s">
        <v>52</v>
      </c>
      <c r="S36" s="43" t="s">
        <v>52</v>
      </c>
      <c r="T36" s="43" t="s">
        <v>52</v>
      </c>
      <c r="U36" s="43" t="s">
        <v>52</v>
      </c>
      <c r="V36" s="43" t="s">
        <v>52</v>
      </c>
      <c r="W36" s="43" t="s">
        <v>52</v>
      </c>
      <c r="X36" s="43" t="s">
        <v>52</v>
      </c>
      <c r="Y36" s="43" t="s">
        <v>52</v>
      </c>
      <c r="Z36" s="43" t="s">
        <v>52</v>
      </c>
      <c r="AA36" s="43" t="s">
        <v>52</v>
      </c>
      <c r="AB36" s="43" t="s">
        <v>52</v>
      </c>
      <c r="AC36" s="43" t="s">
        <v>52</v>
      </c>
      <c r="AD36" s="43" t="s">
        <v>52</v>
      </c>
      <c r="AE36" s="43" t="s">
        <v>52</v>
      </c>
      <c r="AF36" s="43" t="s">
        <v>52</v>
      </c>
      <c r="AG36" s="43" t="s">
        <v>52</v>
      </c>
      <c r="AH36" s="43" t="s">
        <v>52</v>
      </c>
      <c r="AI36" s="43" t="s">
        <v>52</v>
      </c>
      <c r="AJ36" s="43" t="s">
        <v>52</v>
      </c>
      <c r="AK36" s="43" t="s">
        <v>52</v>
      </c>
      <c r="AL36" s="43" t="s">
        <v>52</v>
      </c>
      <c r="AM36" s="43" t="s">
        <v>52</v>
      </c>
    </row>
    <row r="37" spans="1:40" ht="63" x14ac:dyDescent="0.25">
      <c r="A37" s="41" t="s">
        <v>87</v>
      </c>
      <c r="B37" s="42" t="s">
        <v>89</v>
      </c>
      <c r="C37" s="43" t="s">
        <v>51</v>
      </c>
      <c r="D37" s="43" t="s">
        <v>52</v>
      </c>
      <c r="E37" s="43" t="s">
        <v>52</v>
      </c>
      <c r="F37" s="43" t="s">
        <v>52</v>
      </c>
      <c r="G37" s="43" t="s">
        <v>52</v>
      </c>
      <c r="H37" s="43" t="s">
        <v>52</v>
      </c>
      <c r="I37" s="43" t="s">
        <v>52</v>
      </c>
      <c r="J37" s="43" t="s">
        <v>52</v>
      </c>
      <c r="K37" s="43" t="s">
        <v>52</v>
      </c>
      <c r="L37" s="43" t="s">
        <v>52</v>
      </c>
      <c r="M37" s="43" t="s">
        <v>52</v>
      </c>
      <c r="N37" s="43" t="s">
        <v>52</v>
      </c>
      <c r="O37" s="43" t="s">
        <v>52</v>
      </c>
      <c r="P37" s="43" t="s">
        <v>52</v>
      </c>
      <c r="Q37" s="43" t="s">
        <v>52</v>
      </c>
      <c r="R37" s="43" t="s">
        <v>52</v>
      </c>
      <c r="S37" s="43" t="s">
        <v>52</v>
      </c>
      <c r="T37" s="43" t="s">
        <v>52</v>
      </c>
      <c r="U37" s="43" t="s">
        <v>52</v>
      </c>
      <c r="V37" s="43" t="s">
        <v>52</v>
      </c>
      <c r="W37" s="43" t="s">
        <v>52</v>
      </c>
      <c r="X37" s="43" t="s">
        <v>52</v>
      </c>
      <c r="Y37" s="43" t="s">
        <v>52</v>
      </c>
      <c r="Z37" s="43" t="s">
        <v>52</v>
      </c>
      <c r="AA37" s="43" t="s">
        <v>52</v>
      </c>
      <c r="AB37" s="43" t="s">
        <v>52</v>
      </c>
      <c r="AC37" s="43" t="s">
        <v>52</v>
      </c>
      <c r="AD37" s="43" t="s">
        <v>52</v>
      </c>
      <c r="AE37" s="43" t="s">
        <v>52</v>
      </c>
      <c r="AF37" s="43" t="s">
        <v>52</v>
      </c>
      <c r="AG37" s="43" t="s">
        <v>52</v>
      </c>
      <c r="AH37" s="43" t="s">
        <v>52</v>
      </c>
      <c r="AI37" s="43" t="s">
        <v>52</v>
      </c>
      <c r="AJ37" s="43" t="s">
        <v>52</v>
      </c>
      <c r="AK37" s="43" t="s">
        <v>52</v>
      </c>
      <c r="AL37" s="43" t="s">
        <v>52</v>
      </c>
      <c r="AM37" s="43" t="s">
        <v>52</v>
      </c>
    </row>
    <row r="38" spans="1:40" ht="63" x14ac:dyDescent="0.25">
      <c r="A38" s="41" t="s">
        <v>87</v>
      </c>
      <c r="B38" s="42" t="s">
        <v>90</v>
      </c>
      <c r="C38" s="43" t="s">
        <v>51</v>
      </c>
      <c r="D38" s="43" t="s">
        <v>52</v>
      </c>
      <c r="E38" s="43" t="s">
        <v>52</v>
      </c>
      <c r="F38" s="43" t="s">
        <v>52</v>
      </c>
      <c r="G38" s="43" t="s">
        <v>52</v>
      </c>
      <c r="H38" s="43" t="s">
        <v>52</v>
      </c>
      <c r="I38" s="43" t="s">
        <v>52</v>
      </c>
      <c r="J38" s="43" t="s">
        <v>52</v>
      </c>
      <c r="K38" s="43" t="s">
        <v>52</v>
      </c>
      <c r="L38" s="43" t="s">
        <v>52</v>
      </c>
      <c r="M38" s="43" t="s">
        <v>52</v>
      </c>
      <c r="N38" s="43" t="s">
        <v>52</v>
      </c>
      <c r="O38" s="43" t="s">
        <v>52</v>
      </c>
      <c r="P38" s="43" t="s">
        <v>52</v>
      </c>
      <c r="Q38" s="43" t="s">
        <v>52</v>
      </c>
      <c r="R38" s="43" t="s">
        <v>52</v>
      </c>
      <c r="S38" s="43" t="s">
        <v>52</v>
      </c>
      <c r="T38" s="43" t="s">
        <v>52</v>
      </c>
      <c r="U38" s="43" t="s">
        <v>52</v>
      </c>
      <c r="V38" s="43" t="s">
        <v>52</v>
      </c>
      <c r="W38" s="43" t="s">
        <v>52</v>
      </c>
      <c r="X38" s="43" t="s">
        <v>52</v>
      </c>
      <c r="Y38" s="43" t="s">
        <v>52</v>
      </c>
      <c r="Z38" s="43" t="s">
        <v>52</v>
      </c>
      <c r="AA38" s="43" t="s">
        <v>52</v>
      </c>
      <c r="AB38" s="43" t="s">
        <v>52</v>
      </c>
      <c r="AC38" s="43" t="s">
        <v>52</v>
      </c>
      <c r="AD38" s="43" t="s">
        <v>52</v>
      </c>
      <c r="AE38" s="43" t="s">
        <v>52</v>
      </c>
      <c r="AF38" s="43" t="s">
        <v>52</v>
      </c>
      <c r="AG38" s="43" t="s">
        <v>52</v>
      </c>
      <c r="AH38" s="43" t="s">
        <v>52</v>
      </c>
      <c r="AI38" s="43" t="s">
        <v>52</v>
      </c>
      <c r="AJ38" s="43" t="s">
        <v>52</v>
      </c>
      <c r="AK38" s="43" t="s">
        <v>52</v>
      </c>
      <c r="AL38" s="43" t="s">
        <v>52</v>
      </c>
      <c r="AM38" s="43" t="s">
        <v>52</v>
      </c>
    </row>
    <row r="39" spans="1:40" ht="63" x14ac:dyDescent="0.25">
      <c r="A39" s="41" t="s">
        <v>87</v>
      </c>
      <c r="B39" s="42" t="s">
        <v>91</v>
      </c>
      <c r="C39" s="43" t="s">
        <v>51</v>
      </c>
      <c r="D39" s="43" t="s">
        <v>52</v>
      </c>
      <c r="E39" s="43" t="s">
        <v>52</v>
      </c>
      <c r="F39" s="43" t="s">
        <v>52</v>
      </c>
      <c r="G39" s="43" t="s">
        <v>52</v>
      </c>
      <c r="H39" s="43" t="s">
        <v>52</v>
      </c>
      <c r="I39" s="43" t="s">
        <v>52</v>
      </c>
      <c r="J39" s="43" t="s">
        <v>52</v>
      </c>
      <c r="K39" s="43" t="s">
        <v>52</v>
      </c>
      <c r="L39" s="43" t="s">
        <v>52</v>
      </c>
      <c r="M39" s="43" t="s">
        <v>52</v>
      </c>
      <c r="N39" s="43" t="s">
        <v>52</v>
      </c>
      <c r="O39" s="43" t="s">
        <v>52</v>
      </c>
      <c r="P39" s="43" t="s">
        <v>52</v>
      </c>
      <c r="Q39" s="43" t="s">
        <v>52</v>
      </c>
      <c r="R39" s="43" t="s">
        <v>52</v>
      </c>
      <c r="S39" s="43" t="s">
        <v>52</v>
      </c>
      <c r="T39" s="43" t="s">
        <v>52</v>
      </c>
      <c r="U39" s="43" t="s">
        <v>52</v>
      </c>
      <c r="V39" s="43" t="s">
        <v>52</v>
      </c>
      <c r="W39" s="43" t="s">
        <v>52</v>
      </c>
      <c r="X39" s="43" t="s">
        <v>52</v>
      </c>
      <c r="Y39" s="43" t="s">
        <v>52</v>
      </c>
      <c r="Z39" s="43" t="s">
        <v>52</v>
      </c>
      <c r="AA39" s="43" t="s">
        <v>52</v>
      </c>
      <c r="AB39" s="43" t="s">
        <v>52</v>
      </c>
      <c r="AC39" s="43" t="s">
        <v>52</v>
      </c>
      <c r="AD39" s="43" t="s">
        <v>52</v>
      </c>
      <c r="AE39" s="43" t="s">
        <v>52</v>
      </c>
      <c r="AF39" s="43" t="s">
        <v>52</v>
      </c>
      <c r="AG39" s="43" t="s">
        <v>52</v>
      </c>
      <c r="AH39" s="43" t="s">
        <v>52</v>
      </c>
      <c r="AI39" s="43" t="s">
        <v>52</v>
      </c>
      <c r="AJ39" s="43" t="s">
        <v>52</v>
      </c>
      <c r="AK39" s="43" t="s">
        <v>52</v>
      </c>
      <c r="AL39" s="43" t="s">
        <v>52</v>
      </c>
      <c r="AM39" s="43" t="s">
        <v>52</v>
      </c>
    </row>
    <row r="40" spans="1:40" ht="63" x14ac:dyDescent="0.25">
      <c r="A40" s="36" t="s">
        <v>92</v>
      </c>
      <c r="B40" s="37" t="s">
        <v>93</v>
      </c>
      <c r="C40" s="38" t="s">
        <v>51</v>
      </c>
      <c r="D40" s="38" t="s">
        <v>52</v>
      </c>
      <c r="E40" s="38" t="s">
        <v>52</v>
      </c>
      <c r="F40" s="38" t="s">
        <v>52</v>
      </c>
      <c r="G40" s="38" t="s">
        <v>52</v>
      </c>
      <c r="H40" s="38" t="s">
        <v>52</v>
      </c>
      <c r="I40" s="38" t="s">
        <v>52</v>
      </c>
      <c r="J40" s="38" t="s">
        <v>52</v>
      </c>
      <c r="K40" s="38" t="s">
        <v>52</v>
      </c>
      <c r="L40" s="38" t="s">
        <v>52</v>
      </c>
      <c r="M40" s="38" t="s">
        <v>52</v>
      </c>
      <c r="N40" s="38" t="s">
        <v>52</v>
      </c>
      <c r="O40" s="38" t="s">
        <v>52</v>
      </c>
      <c r="P40" s="38" t="s">
        <v>52</v>
      </c>
      <c r="Q40" s="38" t="s">
        <v>52</v>
      </c>
      <c r="R40" s="38" t="s">
        <v>52</v>
      </c>
      <c r="S40" s="38" t="s">
        <v>52</v>
      </c>
      <c r="T40" s="38" t="s">
        <v>52</v>
      </c>
      <c r="U40" s="38" t="s">
        <v>52</v>
      </c>
      <c r="V40" s="38" t="s">
        <v>52</v>
      </c>
      <c r="W40" s="38" t="s">
        <v>52</v>
      </c>
      <c r="X40" s="38" t="s">
        <v>52</v>
      </c>
      <c r="Y40" s="38" t="s">
        <v>52</v>
      </c>
      <c r="Z40" s="38" t="s">
        <v>52</v>
      </c>
      <c r="AA40" s="38" t="s">
        <v>52</v>
      </c>
      <c r="AB40" s="38" t="s">
        <v>52</v>
      </c>
      <c r="AC40" s="38" t="s">
        <v>52</v>
      </c>
      <c r="AD40" s="38" t="s">
        <v>52</v>
      </c>
      <c r="AE40" s="38" t="s">
        <v>52</v>
      </c>
      <c r="AF40" s="38" t="s">
        <v>52</v>
      </c>
      <c r="AG40" s="38" t="s">
        <v>52</v>
      </c>
      <c r="AH40" s="38" t="s">
        <v>52</v>
      </c>
      <c r="AI40" s="38" t="s">
        <v>52</v>
      </c>
      <c r="AJ40" s="38" t="s">
        <v>52</v>
      </c>
      <c r="AK40" s="38" t="s">
        <v>52</v>
      </c>
      <c r="AL40" s="38" t="s">
        <v>52</v>
      </c>
      <c r="AM40" s="38" t="s">
        <v>52</v>
      </c>
    </row>
    <row r="41" spans="1:40" ht="47.25" x14ac:dyDescent="0.25">
      <c r="A41" s="41" t="s">
        <v>94</v>
      </c>
      <c r="B41" s="42" t="s">
        <v>95</v>
      </c>
      <c r="C41" s="43" t="s">
        <v>51</v>
      </c>
      <c r="D41" s="43" t="s">
        <v>52</v>
      </c>
      <c r="E41" s="43" t="s">
        <v>52</v>
      </c>
      <c r="F41" s="43" t="s">
        <v>52</v>
      </c>
      <c r="G41" s="43" t="s">
        <v>52</v>
      </c>
      <c r="H41" s="43" t="s">
        <v>52</v>
      </c>
      <c r="I41" s="43" t="s">
        <v>52</v>
      </c>
      <c r="J41" s="43" t="s">
        <v>52</v>
      </c>
      <c r="K41" s="43" t="s">
        <v>52</v>
      </c>
      <c r="L41" s="43" t="s">
        <v>52</v>
      </c>
      <c r="M41" s="43" t="s">
        <v>52</v>
      </c>
      <c r="N41" s="43" t="s">
        <v>52</v>
      </c>
      <c r="O41" s="43" t="s">
        <v>52</v>
      </c>
      <c r="P41" s="43" t="s">
        <v>52</v>
      </c>
      <c r="Q41" s="43" t="s">
        <v>52</v>
      </c>
      <c r="R41" s="43" t="s">
        <v>52</v>
      </c>
      <c r="S41" s="43" t="s">
        <v>52</v>
      </c>
      <c r="T41" s="43" t="s">
        <v>52</v>
      </c>
      <c r="U41" s="43" t="s">
        <v>52</v>
      </c>
      <c r="V41" s="43" t="s">
        <v>52</v>
      </c>
      <c r="W41" s="43" t="s">
        <v>52</v>
      </c>
      <c r="X41" s="43" t="s">
        <v>52</v>
      </c>
      <c r="Y41" s="43" t="s">
        <v>52</v>
      </c>
      <c r="Z41" s="43" t="s">
        <v>52</v>
      </c>
      <c r="AA41" s="43" t="s">
        <v>52</v>
      </c>
      <c r="AB41" s="43" t="s">
        <v>52</v>
      </c>
      <c r="AC41" s="43" t="s">
        <v>52</v>
      </c>
      <c r="AD41" s="43" t="s">
        <v>52</v>
      </c>
      <c r="AE41" s="43" t="s">
        <v>52</v>
      </c>
      <c r="AF41" s="43" t="s">
        <v>52</v>
      </c>
      <c r="AG41" s="43" t="s">
        <v>52</v>
      </c>
      <c r="AH41" s="43" t="s">
        <v>52</v>
      </c>
      <c r="AI41" s="43" t="s">
        <v>52</v>
      </c>
      <c r="AJ41" s="43" t="s">
        <v>52</v>
      </c>
      <c r="AK41" s="43" t="s">
        <v>52</v>
      </c>
      <c r="AL41" s="43" t="s">
        <v>52</v>
      </c>
      <c r="AM41" s="43" t="s">
        <v>52</v>
      </c>
    </row>
    <row r="42" spans="1:40" ht="47.25" x14ac:dyDescent="0.25">
      <c r="A42" s="41" t="s">
        <v>96</v>
      </c>
      <c r="B42" s="42" t="s">
        <v>97</v>
      </c>
      <c r="C42" s="43" t="s">
        <v>51</v>
      </c>
      <c r="D42" s="43" t="s">
        <v>52</v>
      </c>
      <c r="E42" s="43" t="s">
        <v>52</v>
      </c>
      <c r="F42" s="43" t="s">
        <v>52</v>
      </c>
      <c r="G42" s="43" t="s">
        <v>52</v>
      </c>
      <c r="H42" s="43" t="s">
        <v>52</v>
      </c>
      <c r="I42" s="43" t="s">
        <v>52</v>
      </c>
      <c r="J42" s="43" t="s">
        <v>52</v>
      </c>
      <c r="K42" s="43" t="s">
        <v>52</v>
      </c>
      <c r="L42" s="43" t="s">
        <v>52</v>
      </c>
      <c r="M42" s="43" t="s">
        <v>52</v>
      </c>
      <c r="N42" s="43" t="s">
        <v>52</v>
      </c>
      <c r="O42" s="43" t="s">
        <v>52</v>
      </c>
      <c r="P42" s="43" t="s">
        <v>52</v>
      </c>
      <c r="Q42" s="43" t="s">
        <v>52</v>
      </c>
      <c r="R42" s="43" t="s">
        <v>52</v>
      </c>
      <c r="S42" s="43" t="s">
        <v>52</v>
      </c>
      <c r="T42" s="43" t="s">
        <v>52</v>
      </c>
      <c r="U42" s="43" t="s">
        <v>52</v>
      </c>
      <c r="V42" s="43" t="s">
        <v>52</v>
      </c>
      <c r="W42" s="43" t="s">
        <v>52</v>
      </c>
      <c r="X42" s="43" t="s">
        <v>52</v>
      </c>
      <c r="Y42" s="43" t="s">
        <v>52</v>
      </c>
      <c r="Z42" s="43" t="s">
        <v>52</v>
      </c>
      <c r="AA42" s="43" t="s">
        <v>52</v>
      </c>
      <c r="AB42" s="43" t="s">
        <v>52</v>
      </c>
      <c r="AC42" s="43" t="s">
        <v>52</v>
      </c>
      <c r="AD42" s="43" t="s">
        <v>52</v>
      </c>
      <c r="AE42" s="43" t="s">
        <v>52</v>
      </c>
      <c r="AF42" s="43" t="s">
        <v>52</v>
      </c>
      <c r="AG42" s="43" t="s">
        <v>52</v>
      </c>
      <c r="AH42" s="43" t="s">
        <v>52</v>
      </c>
      <c r="AI42" s="43" t="s">
        <v>52</v>
      </c>
      <c r="AJ42" s="43" t="s">
        <v>52</v>
      </c>
      <c r="AK42" s="43" t="s">
        <v>52</v>
      </c>
      <c r="AL42" s="43" t="s">
        <v>52</v>
      </c>
      <c r="AM42" s="43" t="s">
        <v>52</v>
      </c>
    </row>
    <row r="43" spans="1:40" ht="31.5" x14ac:dyDescent="0.25">
      <c r="A43" s="31" t="s">
        <v>98</v>
      </c>
      <c r="B43" s="32" t="s">
        <v>99</v>
      </c>
      <c r="C43" s="33" t="s">
        <v>51</v>
      </c>
      <c r="D43" s="33" t="s">
        <v>52</v>
      </c>
      <c r="E43" s="33" t="s">
        <v>52</v>
      </c>
      <c r="F43" s="33" t="s">
        <v>52</v>
      </c>
      <c r="G43" s="33" t="s">
        <v>52</v>
      </c>
      <c r="H43" s="53" t="s">
        <v>52</v>
      </c>
      <c r="I43" s="53" t="s">
        <v>52</v>
      </c>
      <c r="J43" s="34" t="str">
        <f>J44</f>
        <v>нд</v>
      </c>
      <c r="K43" s="54">
        <f>K44</f>
        <v>174.00555723728814</v>
      </c>
      <c r="L43" s="54">
        <v>0</v>
      </c>
      <c r="M43" s="54">
        <f t="shared" ref="M43:T43" si="13">M44</f>
        <v>21.357208592372881</v>
      </c>
      <c r="N43" s="54">
        <f t="shared" si="13"/>
        <v>123.61544959661018</v>
      </c>
      <c r="O43" s="54">
        <f t="shared" si="13"/>
        <v>29.032865149999999</v>
      </c>
      <c r="P43" s="53">
        <f t="shared" si="13"/>
        <v>97.234999999999999</v>
      </c>
      <c r="Q43" s="53">
        <f t="shared" si="13"/>
        <v>0</v>
      </c>
      <c r="R43" s="53">
        <f t="shared" si="13"/>
        <v>34.032249999999998</v>
      </c>
      <c r="S43" s="53">
        <f t="shared" si="13"/>
        <v>58.341000000000001</v>
      </c>
      <c r="T43" s="53">
        <f t="shared" si="13"/>
        <v>4.8617499999999998</v>
      </c>
      <c r="U43" s="53" t="s">
        <v>52</v>
      </c>
      <c r="V43" s="53" t="str">
        <f>V44</f>
        <v>нд</v>
      </c>
      <c r="W43" s="53" t="s">
        <v>52</v>
      </c>
      <c r="X43" s="54">
        <f t="shared" ref="X43:X53" si="14">AK43</f>
        <v>174.00555723728809</v>
      </c>
      <c r="Y43" s="53" t="s">
        <v>52</v>
      </c>
      <c r="Z43" s="54">
        <f t="shared" ref="Z43:Z53" si="15">AL43</f>
        <v>97.234999999999999</v>
      </c>
      <c r="AA43" s="34">
        <f t="shared" ref="AA43:AL43" si="16">AA44</f>
        <v>36.130000000000003</v>
      </c>
      <c r="AB43" s="34">
        <f t="shared" si="16"/>
        <v>33.536000000000001</v>
      </c>
      <c r="AC43" s="35">
        <f t="shared" si="16"/>
        <v>33.698</v>
      </c>
      <c r="AD43" s="34">
        <f t="shared" si="16"/>
        <v>0</v>
      </c>
      <c r="AE43" s="35">
        <f t="shared" si="16"/>
        <v>60.265254237288133</v>
      </c>
      <c r="AF43" s="34">
        <f t="shared" si="16"/>
        <v>0</v>
      </c>
      <c r="AG43" s="34">
        <f t="shared" si="16"/>
        <v>35.217303000000001</v>
      </c>
      <c r="AH43" s="35">
        <f t="shared" si="16"/>
        <v>0</v>
      </c>
      <c r="AI43" s="34">
        <f t="shared" si="16"/>
        <v>44.825000000000003</v>
      </c>
      <c r="AJ43" s="35">
        <f t="shared" si="16"/>
        <v>97.234999999999999</v>
      </c>
      <c r="AK43" s="54">
        <f t="shared" si="16"/>
        <v>174.00555723728809</v>
      </c>
      <c r="AL43" s="54">
        <f t="shared" si="16"/>
        <v>97.234999999999999</v>
      </c>
      <c r="AM43" s="33" t="s">
        <v>52</v>
      </c>
    </row>
    <row r="44" spans="1:40" ht="47.25" x14ac:dyDescent="0.25">
      <c r="A44" s="36" t="s">
        <v>100</v>
      </c>
      <c r="B44" s="37" t="s">
        <v>101</v>
      </c>
      <c r="C44" s="38" t="s">
        <v>51</v>
      </c>
      <c r="D44" s="38" t="s">
        <v>52</v>
      </c>
      <c r="E44" s="38" t="s">
        <v>52</v>
      </c>
      <c r="F44" s="38" t="s">
        <v>52</v>
      </c>
      <c r="G44" s="38" t="s">
        <v>52</v>
      </c>
      <c r="H44" s="39" t="s">
        <v>52</v>
      </c>
      <c r="I44" s="39" t="s">
        <v>52</v>
      </c>
      <c r="J44" s="39" t="str">
        <f>J45</f>
        <v>нд</v>
      </c>
      <c r="K44" s="40">
        <f>K45+K58</f>
        <v>174.00555723728814</v>
      </c>
      <c r="L44" s="40">
        <f>L45+L58</f>
        <v>0</v>
      </c>
      <c r="M44" s="40">
        <f>M45+M58</f>
        <v>21.357208592372881</v>
      </c>
      <c r="N44" s="40">
        <f>N45+N58</f>
        <v>123.61544959661018</v>
      </c>
      <c r="O44" s="40">
        <f>O45+O58</f>
        <v>29.032865149999999</v>
      </c>
      <c r="P44" s="39">
        <f>P45</f>
        <v>97.234999999999999</v>
      </c>
      <c r="Q44" s="39">
        <f>Q45</f>
        <v>0</v>
      </c>
      <c r="R44" s="39">
        <f>R45</f>
        <v>34.032249999999998</v>
      </c>
      <c r="S44" s="39">
        <f>S45</f>
        <v>58.341000000000001</v>
      </c>
      <c r="T44" s="39">
        <f>T45</f>
        <v>4.8617499999999998</v>
      </c>
      <c r="U44" s="39" t="s">
        <v>52</v>
      </c>
      <c r="V44" s="39" t="str">
        <f>V45</f>
        <v>нд</v>
      </c>
      <c r="W44" s="39" t="s">
        <v>52</v>
      </c>
      <c r="X44" s="40">
        <f t="shared" si="14"/>
        <v>174.00555723728809</v>
      </c>
      <c r="Y44" s="39" t="s">
        <v>52</v>
      </c>
      <c r="Z44" s="40">
        <f t="shared" si="15"/>
        <v>97.234999999999999</v>
      </c>
      <c r="AA44" s="39">
        <f>AA58</f>
        <v>36.130000000000003</v>
      </c>
      <c r="AB44" s="39">
        <f>AB58</f>
        <v>33.536000000000001</v>
      </c>
      <c r="AC44" s="40">
        <f>AC45</f>
        <v>33.698</v>
      </c>
      <c r="AD44" s="39">
        <f>AD45</f>
        <v>0</v>
      </c>
      <c r="AE44" s="40">
        <f>AE45+AE58</f>
        <v>60.265254237288133</v>
      </c>
      <c r="AF44" s="39">
        <f>AF45</f>
        <v>0</v>
      </c>
      <c r="AG44" s="39">
        <f>AG45</f>
        <v>35.217303000000001</v>
      </c>
      <c r="AH44" s="40">
        <f>AH45</f>
        <v>0</v>
      </c>
      <c r="AI44" s="39">
        <f>AI45</f>
        <v>44.825000000000003</v>
      </c>
      <c r="AJ44" s="40">
        <f>AJ45</f>
        <v>97.234999999999999</v>
      </c>
      <c r="AK44" s="40">
        <f>AK45+AK58</f>
        <v>174.00555723728809</v>
      </c>
      <c r="AL44" s="40">
        <f>AL45</f>
        <v>97.234999999999999</v>
      </c>
      <c r="AM44" s="38" t="s">
        <v>52</v>
      </c>
    </row>
    <row r="45" spans="1:40" ht="31.5" x14ac:dyDescent="0.25">
      <c r="A45" s="41" t="s">
        <v>102</v>
      </c>
      <c r="B45" s="42" t="s">
        <v>103</v>
      </c>
      <c r="C45" s="43" t="s">
        <v>51</v>
      </c>
      <c r="D45" s="43" t="s">
        <v>52</v>
      </c>
      <c r="E45" s="43" t="s">
        <v>52</v>
      </c>
      <c r="F45" s="43" t="s">
        <v>52</v>
      </c>
      <c r="G45" s="43" t="s">
        <v>52</v>
      </c>
      <c r="H45" s="43" t="s">
        <v>52</v>
      </c>
      <c r="I45" s="43" t="s">
        <v>52</v>
      </c>
      <c r="J45" s="43" t="s">
        <v>52</v>
      </c>
      <c r="K45" s="55">
        <f t="shared" ref="K45:T45" si="17">K46+K47+K48+K49+K50+K51+K52+K53</f>
        <v>145.73352333898305</v>
      </c>
      <c r="L45" s="56">
        <f t="shared" si="17"/>
        <v>0</v>
      </c>
      <c r="M45" s="57">
        <f t="shared" si="17"/>
        <v>21.357208592372881</v>
      </c>
      <c r="N45" s="57">
        <f t="shared" si="17"/>
        <v>123.61544959661018</v>
      </c>
      <c r="O45" s="57">
        <f t="shared" si="17"/>
        <v>0.76086514999999999</v>
      </c>
      <c r="P45" s="57">
        <f t="shared" si="17"/>
        <v>97.234999999999999</v>
      </c>
      <c r="Q45" s="56">
        <f t="shared" si="17"/>
        <v>0</v>
      </c>
      <c r="R45" s="56">
        <f t="shared" si="17"/>
        <v>34.032249999999998</v>
      </c>
      <c r="S45" s="56">
        <f t="shared" si="17"/>
        <v>58.341000000000001</v>
      </c>
      <c r="T45" s="56">
        <f t="shared" si="17"/>
        <v>4.8617499999999998</v>
      </c>
      <c r="U45" s="43" t="s">
        <v>52</v>
      </c>
      <c r="V45" s="43" t="s">
        <v>52</v>
      </c>
      <c r="W45" s="43" t="s">
        <v>52</v>
      </c>
      <c r="X45" s="55">
        <f t="shared" si="14"/>
        <v>145.73352333898302</v>
      </c>
      <c r="Y45" s="43" t="s">
        <v>52</v>
      </c>
      <c r="Z45" s="55">
        <f t="shared" si="15"/>
        <v>97.234999999999999</v>
      </c>
      <c r="AA45" s="43" t="s">
        <v>52</v>
      </c>
      <c r="AB45" s="43" t="s">
        <v>52</v>
      </c>
      <c r="AC45" s="55">
        <f>AC46+AC47+AC48+AC49+AC51+AC52+AC53</f>
        <v>33.698</v>
      </c>
      <c r="AD45" s="56">
        <f>AD46+AD47+AD48+AD49+AD51+AD52</f>
        <v>0</v>
      </c>
      <c r="AE45" s="55">
        <f>AE46+AE47+AE48+AE49+AE51+AE52</f>
        <v>31.993220338983054</v>
      </c>
      <c r="AF45" s="56">
        <f>AF46+AF47+AF48+AF49+AF51+AF52+AF53</f>
        <v>0</v>
      </c>
      <c r="AG45" s="56">
        <f>AG46+AG47+AG48+AG49+AG51+AG52+AG53+AG50</f>
        <v>35.217303000000001</v>
      </c>
      <c r="AH45" s="55">
        <f>AH46+AH47+AH48+AH49+AH51+AH52+AH53</f>
        <v>0</v>
      </c>
      <c r="AI45" s="56">
        <f>AI46+AI47+AI48+AI49+AI51+AI52+AI53</f>
        <v>44.825000000000003</v>
      </c>
      <c r="AJ45" s="55">
        <f>AJ46+AJ47+AJ48+AJ49+AJ51+AJ52+AJ53</f>
        <v>97.234999999999999</v>
      </c>
      <c r="AK45" s="55">
        <f>AK46+AK47+AK48+AK49+AK51+AK52+AK53+AK50</f>
        <v>145.73352333898302</v>
      </c>
      <c r="AL45" s="55">
        <f>AL46+AL47+AL48+AL49+AL51+AL52+AL53</f>
        <v>97.234999999999999</v>
      </c>
      <c r="AM45" s="43" t="s">
        <v>52</v>
      </c>
    </row>
    <row r="46" spans="1:40" ht="47.25" x14ac:dyDescent="0.25">
      <c r="A46" s="58" t="s">
        <v>102</v>
      </c>
      <c r="B46" s="47" t="s">
        <v>104</v>
      </c>
      <c r="C46" s="59" t="s">
        <v>51</v>
      </c>
      <c r="D46" s="12" t="s">
        <v>105</v>
      </c>
      <c r="E46" s="12">
        <v>2016</v>
      </c>
      <c r="F46" s="12">
        <v>2016</v>
      </c>
      <c r="G46" s="12" t="s">
        <v>52</v>
      </c>
      <c r="H46" s="12" t="s">
        <v>52</v>
      </c>
      <c r="I46" s="12" t="s">
        <v>52</v>
      </c>
      <c r="J46" s="48">
        <v>0</v>
      </c>
      <c r="K46" s="50">
        <f t="shared" ref="K46:K53" si="18">AK46</f>
        <v>13.698</v>
      </c>
      <c r="L46" s="50">
        <v>0</v>
      </c>
      <c r="M46" s="50">
        <v>3.6320000000000001</v>
      </c>
      <c r="N46" s="50">
        <v>10.066000000000001</v>
      </c>
      <c r="O46" s="50">
        <v>0</v>
      </c>
      <c r="P46" s="50">
        <f t="shared" ref="P46:P53" si="19">AL46</f>
        <v>0</v>
      </c>
      <c r="Q46" s="50">
        <v>0</v>
      </c>
      <c r="R46" s="50">
        <v>0</v>
      </c>
      <c r="S46" s="50">
        <v>0</v>
      </c>
      <c r="T46" s="50">
        <v>0</v>
      </c>
      <c r="U46" s="60" t="s">
        <v>52</v>
      </c>
      <c r="V46" s="60" t="s">
        <v>52</v>
      </c>
      <c r="W46" s="60" t="s">
        <v>52</v>
      </c>
      <c r="X46" s="60">
        <f t="shared" si="14"/>
        <v>13.698</v>
      </c>
      <c r="Y46" s="60" t="s">
        <v>52</v>
      </c>
      <c r="Z46" s="60">
        <f t="shared" si="15"/>
        <v>0</v>
      </c>
      <c r="AA46" s="60" t="s">
        <v>52</v>
      </c>
      <c r="AB46" s="60" t="s">
        <v>52</v>
      </c>
      <c r="AC46" s="50">
        <f>13.698</f>
        <v>13.698</v>
      </c>
      <c r="AD46" s="50">
        <v>0</v>
      </c>
      <c r="AE46" s="50">
        <v>0</v>
      </c>
      <c r="AF46" s="50">
        <v>0</v>
      </c>
      <c r="AG46" s="50">
        <v>0</v>
      </c>
      <c r="AH46" s="50">
        <v>0</v>
      </c>
      <c r="AI46" s="50">
        <v>0</v>
      </c>
      <c r="AJ46" s="50">
        <v>0</v>
      </c>
      <c r="AK46" s="50">
        <f>AC46</f>
        <v>13.698</v>
      </c>
      <c r="AL46" s="48">
        <v>0</v>
      </c>
      <c r="AM46" s="12" t="s">
        <v>52</v>
      </c>
    </row>
    <row r="47" spans="1:40" ht="31.5" x14ac:dyDescent="0.25">
      <c r="A47" s="58" t="s">
        <v>102</v>
      </c>
      <c r="B47" s="47" t="s">
        <v>106</v>
      </c>
      <c r="C47" s="59" t="s">
        <v>51</v>
      </c>
      <c r="D47" s="12" t="s">
        <v>105</v>
      </c>
      <c r="E47" s="12">
        <v>2016</v>
      </c>
      <c r="F47" s="12">
        <v>2016</v>
      </c>
      <c r="G47" s="12" t="s">
        <v>52</v>
      </c>
      <c r="H47" s="12" t="s">
        <v>52</v>
      </c>
      <c r="I47" s="12" t="s">
        <v>52</v>
      </c>
      <c r="J47" s="48">
        <v>0</v>
      </c>
      <c r="K47" s="50">
        <f t="shared" si="18"/>
        <v>20</v>
      </c>
      <c r="L47" s="50">
        <v>0</v>
      </c>
      <c r="M47" s="50">
        <v>0</v>
      </c>
      <c r="N47" s="50">
        <v>20</v>
      </c>
      <c r="O47" s="50">
        <v>0</v>
      </c>
      <c r="P47" s="50">
        <f t="shared" si="19"/>
        <v>0</v>
      </c>
      <c r="Q47" s="50">
        <v>0</v>
      </c>
      <c r="R47" s="50">
        <v>0</v>
      </c>
      <c r="S47" s="50">
        <v>0</v>
      </c>
      <c r="T47" s="50">
        <v>0</v>
      </c>
      <c r="U47" s="60" t="s">
        <v>52</v>
      </c>
      <c r="V47" s="60" t="s">
        <v>52</v>
      </c>
      <c r="W47" s="60" t="s">
        <v>52</v>
      </c>
      <c r="X47" s="60">
        <f t="shared" si="14"/>
        <v>20</v>
      </c>
      <c r="Y47" s="60" t="s">
        <v>52</v>
      </c>
      <c r="Z47" s="60">
        <f t="shared" si="15"/>
        <v>0</v>
      </c>
      <c r="AA47" s="60" t="s">
        <v>52</v>
      </c>
      <c r="AB47" s="60" t="s">
        <v>52</v>
      </c>
      <c r="AC47" s="50">
        <f>20</f>
        <v>20</v>
      </c>
      <c r="AD47" s="50">
        <v>0</v>
      </c>
      <c r="AE47" s="50">
        <v>0</v>
      </c>
      <c r="AF47" s="50">
        <v>0</v>
      </c>
      <c r="AG47" s="50">
        <v>0</v>
      </c>
      <c r="AH47" s="50">
        <v>0</v>
      </c>
      <c r="AI47" s="50">
        <v>0</v>
      </c>
      <c r="AJ47" s="50">
        <v>0</v>
      </c>
      <c r="AK47" s="50">
        <f>AC47</f>
        <v>20</v>
      </c>
      <c r="AL47" s="48">
        <f t="shared" ref="AL47:AL53" si="20">AH47+AJ47</f>
        <v>0</v>
      </c>
      <c r="AM47" s="12" t="s">
        <v>52</v>
      </c>
    </row>
    <row r="48" spans="1:40" ht="47.25" x14ac:dyDescent="0.25">
      <c r="A48" s="58" t="s">
        <v>102</v>
      </c>
      <c r="B48" s="47" t="s">
        <v>107</v>
      </c>
      <c r="C48" s="59" t="s">
        <v>108</v>
      </c>
      <c r="D48" s="12" t="s">
        <v>72</v>
      </c>
      <c r="E48" s="12">
        <v>2017</v>
      </c>
      <c r="F48" s="12">
        <v>2017</v>
      </c>
      <c r="G48" s="12" t="s">
        <v>109</v>
      </c>
      <c r="H48" s="12" t="s">
        <v>52</v>
      </c>
      <c r="I48" s="12" t="s">
        <v>52</v>
      </c>
      <c r="J48" s="48">
        <v>0</v>
      </c>
      <c r="K48" s="50">
        <f t="shared" si="18"/>
        <v>30.719491525423731</v>
      </c>
      <c r="L48" s="50">
        <v>0</v>
      </c>
      <c r="M48" s="50">
        <f>7.25/1.18</f>
        <v>6.1440677966101696</v>
      </c>
      <c r="N48" s="50">
        <f>28.999/1.18</f>
        <v>24.575423728813561</v>
      </c>
      <c r="O48" s="50">
        <v>0</v>
      </c>
      <c r="P48" s="50">
        <f t="shared" si="19"/>
        <v>95.116</v>
      </c>
      <c r="Q48" s="50">
        <v>0</v>
      </c>
      <c r="R48" s="50">
        <f>P48*0.35</f>
        <v>33.290599999999998</v>
      </c>
      <c r="S48" s="50">
        <f>P48*0.6</f>
        <v>57.069600000000001</v>
      </c>
      <c r="T48" s="50">
        <f>P48*0.05</f>
        <v>4.7557999999999998</v>
      </c>
      <c r="U48" s="60" t="s">
        <v>52</v>
      </c>
      <c r="V48" s="60" t="s">
        <v>52</v>
      </c>
      <c r="W48" s="60" t="s">
        <v>52</v>
      </c>
      <c r="X48" s="60">
        <f t="shared" si="14"/>
        <v>30.719491525423731</v>
      </c>
      <c r="Y48" s="60" t="s">
        <v>52</v>
      </c>
      <c r="Z48" s="60">
        <f t="shared" si="15"/>
        <v>95.116</v>
      </c>
      <c r="AA48" s="60" t="s">
        <v>52</v>
      </c>
      <c r="AB48" s="60" t="s">
        <v>52</v>
      </c>
      <c r="AC48" s="50">
        <v>0</v>
      </c>
      <c r="AD48" s="50">
        <v>0</v>
      </c>
      <c r="AE48" s="50">
        <f>36.249/1.18</f>
        <v>30.719491525423731</v>
      </c>
      <c r="AF48" s="50">
        <v>0</v>
      </c>
      <c r="AG48" s="50">
        <v>0</v>
      </c>
      <c r="AH48" s="50">
        <v>0</v>
      </c>
      <c r="AI48" s="50">
        <v>0</v>
      </c>
      <c r="AJ48" s="50">
        <v>95.116</v>
      </c>
      <c r="AK48" s="50">
        <f>AE48</f>
        <v>30.719491525423731</v>
      </c>
      <c r="AL48" s="50">
        <f t="shared" si="20"/>
        <v>95.116</v>
      </c>
      <c r="AM48" s="12" t="s">
        <v>110</v>
      </c>
      <c r="AN48" s="1">
        <f t="shared" ref="AN48:AN53" si="21">AL48*1.18</f>
        <v>112.23688</v>
      </c>
    </row>
    <row r="49" spans="1:43" ht="31.5" x14ac:dyDescent="0.25">
      <c r="A49" s="58" t="s">
        <v>102</v>
      </c>
      <c r="B49" s="47" t="s">
        <v>201</v>
      </c>
      <c r="C49" s="59" t="s">
        <v>108</v>
      </c>
      <c r="D49" s="12" t="s">
        <v>111</v>
      </c>
      <c r="E49" s="12">
        <v>2017</v>
      </c>
      <c r="F49" s="12">
        <v>2017</v>
      </c>
      <c r="G49" s="48" t="s">
        <v>109</v>
      </c>
      <c r="H49" s="12" t="s">
        <v>52</v>
      </c>
      <c r="I49" s="12" t="s">
        <v>52</v>
      </c>
      <c r="J49" s="48">
        <v>0</v>
      </c>
      <c r="K49" s="50">
        <f t="shared" si="18"/>
        <v>1.2737288135593221</v>
      </c>
      <c r="L49" s="50">
        <v>0</v>
      </c>
      <c r="M49" s="50">
        <f>0.301/1.18</f>
        <v>0.2550847457627119</v>
      </c>
      <c r="N49" s="50">
        <f>1.202/1.18</f>
        <v>1.0186440677966102</v>
      </c>
      <c r="O49" s="50">
        <v>0</v>
      </c>
      <c r="P49" s="50">
        <f t="shared" si="19"/>
        <v>2.1190000000000002</v>
      </c>
      <c r="Q49" s="50">
        <v>0</v>
      </c>
      <c r="R49" s="50">
        <f>P49*0.35</f>
        <v>0.74165000000000003</v>
      </c>
      <c r="S49" s="50">
        <f>P49*0.6</f>
        <v>1.2714000000000001</v>
      </c>
      <c r="T49" s="50">
        <f>P49*0.05</f>
        <v>0.10595000000000002</v>
      </c>
      <c r="U49" s="60" t="s">
        <v>52</v>
      </c>
      <c r="V49" s="60" t="s">
        <v>52</v>
      </c>
      <c r="W49" s="60" t="s">
        <v>52</v>
      </c>
      <c r="X49" s="60">
        <f t="shared" si="14"/>
        <v>1.2737288135593221</v>
      </c>
      <c r="Y49" s="60" t="s">
        <v>52</v>
      </c>
      <c r="Z49" s="60">
        <f t="shared" si="15"/>
        <v>2.1190000000000002</v>
      </c>
      <c r="AA49" s="60" t="s">
        <v>52</v>
      </c>
      <c r="AB49" s="60" t="s">
        <v>52</v>
      </c>
      <c r="AC49" s="50">
        <v>0</v>
      </c>
      <c r="AD49" s="50">
        <v>0</v>
      </c>
      <c r="AE49" s="50">
        <f>1.503/1.18</f>
        <v>1.2737288135593221</v>
      </c>
      <c r="AF49" s="50">
        <v>0</v>
      </c>
      <c r="AG49" s="50">
        <v>0</v>
      </c>
      <c r="AH49" s="50">
        <v>0</v>
      </c>
      <c r="AI49" s="50">
        <v>0</v>
      </c>
      <c r="AJ49" s="50">
        <v>2.1190000000000002</v>
      </c>
      <c r="AK49" s="50">
        <f>AE49</f>
        <v>1.2737288135593221</v>
      </c>
      <c r="AL49" s="48">
        <f t="shared" si="20"/>
        <v>2.1190000000000002</v>
      </c>
      <c r="AM49" s="12" t="s">
        <v>52</v>
      </c>
      <c r="AN49" s="1">
        <f t="shared" si="21"/>
        <v>2.5004200000000001</v>
      </c>
      <c r="AQ49" s="1" t="s">
        <v>112</v>
      </c>
    </row>
    <row r="50" spans="1:43" ht="47.25" x14ac:dyDescent="0.25">
      <c r="A50" s="58" t="s">
        <v>102</v>
      </c>
      <c r="B50" s="47" t="s">
        <v>113</v>
      </c>
      <c r="C50" s="59" t="s">
        <v>51</v>
      </c>
      <c r="D50" s="12" t="s">
        <v>72</v>
      </c>
      <c r="E50" s="12">
        <v>2018</v>
      </c>
      <c r="F50" s="12">
        <v>2018</v>
      </c>
      <c r="G50" s="48">
        <v>0</v>
      </c>
      <c r="H50" s="12" t="s">
        <v>52</v>
      </c>
      <c r="I50" s="12" t="s">
        <v>52</v>
      </c>
      <c r="J50" s="48">
        <v>0</v>
      </c>
      <c r="K50" s="50">
        <f t="shared" si="18"/>
        <v>15.217302999999999</v>
      </c>
      <c r="L50" s="50">
        <v>0</v>
      </c>
      <c r="M50" s="50">
        <f>K50*0.35</f>
        <v>5.3260560499999992</v>
      </c>
      <c r="N50" s="50">
        <f>K50*0.6</f>
        <v>9.1303817999999985</v>
      </c>
      <c r="O50" s="50">
        <f>K50*0.05</f>
        <v>0.76086514999999999</v>
      </c>
      <c r="P50" s="50">
        <f t="shared" si="19"/>
        <v>0</v>
      </c>
      <c r="Q50" s="50">
        <v>0</v>
      </c>
      <c r="R50" s="50">
        <v>0</v>
      </c>
      <c r="S50" s="50">
        <v>0</v>
      </c>
      <c r="T50" s="50">
        <v>0</v>
      </c>
      <c r="U50" s="60" t="s">
        <v>52</v>
      </c>
      <c r="V50" s="60" t="s">
        <v>52</v>
      </c>
      <c r="W50" s="60" t="s">
        <v>52</v>
      </c>
      <c r="X50" s="60">
        <f t="shared" si="14"/>
        <v>15.217302999999999</v>
      </c>
      <c r="Y50" s="60" t="s">
        <v>52</v>
      </c>
      <c r="Z50" s="60">
        <f t="shared" si="15"/>
        <v>0</v>
      </c>
      <c r="AA50" s="60" t="s">
        <v>52</v>
      </c>
      <c r="AB50" s="60" t="s">
        <v>52</v>
      </c>
      <c r="AC50" s="50">
        <v>0</v>
      </c>
      <c r="AD50" s="50">
        <v>0</v>
      </c>
      <c r="AE50" s="50">
        <v>0</v>
      </c>
      <c r="AF50" s="50">
        <v>0</v>
      </c>
      <c r="AG50" s="50">
        <v>15.217302999999999</v>
      </c>
      <c r="AH50" s="50">
        <v>0</v>
      </c>
      <c r="AI50" s="50">
        <v>0</v>
      </c>
      <c r="AJ50" s="50">
        <v>0</v>
      </c>
      <c r="AK50" s="50">
        <f>AG50</f>
        <v>15.217302999999999</v>
      </c>
      <c r="AL50" s="48">
        <f t="shared" si="20"/>
        <v>0</v>
      </c>
      <c r="AM50" s="12" t="s">
        <v>114</v>
      </c>
      <c r="AN50" s="1">
        <f t="shared" si="21"/>
        <v>0</v>
      </c>
    </row>
    <row r="51" spans="1:43" ht="47.25" x14ac:dyDescent="0.25">
      <c r="A51" s="58" t="s">
        <v>102</v>
      </c>
      <c r="B51" s="47" t="s">
        <v>115</v>
      </c>
      <c r="C51" s="59" t="s">
        <v>51</v>
      </c>
      <c r="D51" s="12" t="s">
        <v>72</v>
      </c>
      <c r="E51" s="12">
        <v>2018</v>
      </c>
      <c r="F51" s="12">
        <v>2018</v>
      </c>
      <c r="G51" s="48">
        <v>0</v>
      </c>
      <c r="H51" s="12" t="s">
        <v>52</v>
      </c>
      <c r="I51" s="12" t="s">
        <v>52</v>
      </c>
      <c r="J51" s="48">
        <v>0</v>
      </c>
      <c r="K51" s="50">
        <f t="shared" si="18"/>
        <v>20</v>
      </c>
      <c r="L51" s="50">
        <v>0</v>
      </c>
      <c r="M51" s="50">
        <v>0</v>
      </c>
      <c r="N51" s="50">
        <v>20</v>
      </c>
      <c r="O51" s="50">
        <v>0</v>
      </c>
      <c r="P51" s="50">
        <f t="shared" si="19"/>
        <v>0</v>
      </c>
      <c r="Q51" s="50">
        <v>0</v>
      </c>
      <c r="R51" s="50">
        <v>0</v>
      </c>
      <c r="S51" s="50">
        <v>0</v>
      </c>
      <c r="T51" s="50">
        <v>0</v>
      </c>
      <c r="U51" s="60" t="s">
        <v>52</v>
      </c>
      <c r="V51" s="60" t="s">
        <v>52</v>
      </c>
      <c r="W51" s="60" t="s">
        <v>52</v>
      </c>
      <c r="X51" s="60">
        <f t="shared" si="14"/>
        <v>20</v>
      </c>
      <c r="Y51" s="60" t="s">
        <v>52</v>
      </c>
      <c r="Z51" s="60">
        <f t="shared" si="15"/>
        <v>0</v>
      </c>
      <c r="AA51" s="60" t="s">
        <v>52</v>
      </c>
      <c r="AB51" s="60" t="s">
        <v>52</v>
      </c>
      <c r="AC51" s="50">
        <v>0</v>
      </c>
      <c r="AD51" s="50">
        <v>0</v>
      </c>
      <c r="AE51" s="50">
        <v>0</v>
      </c>
      <c r="AF51" s="50">
        <v>0</v>
      </c>
      <c r="AG51" s="50">
        <v>20</v>
      </c>
      <c r="AH51" s="50">
        <v>0</v>
      </c>
      <c r="AI51" s="50">
        <v>0</v>
      </c>
      <c r="AJ51" s="50">
        <v>0</v>
      </c>
      <c r="AK51" s="50">
        <f>AG51</f>
        <v>20</v>
      </c>
      <c r="AL51" s="48">
        <f t="shared" si="20"/>
        <v>0</v>
      </c>
      <c r="AM51" s="12" t="s">
        <v>114</v>
      </c>
      <c r="AN51" s="1">
        <f t="shared" si="21"/>
        <v>0</v>
      </c>
    </row>
    <row r="52" spans="1:43" ht="47.25" x14ac:dyDescent="0.25">
      <c r="A52" s="58" t="s">
        <v>102</v>
      </c>
      <c r="B52" s="47" t="s">
        <v>116</v>
      </c>
      <c r="C52" s="59" t="s">
        <v>117</v>
      </c>
      <c r="D52" s="12" t="s">
        <v>72</v>
      </c>
      <c r="E52" s="12">
        <v>2019</v>
      </c>
      <c r="F52" s="12">
        <v>2019</v>
      </c>
      <c r="G52" s="12" t="s">
        <v>52</v>
      </c>
      <c r="H52" s="12" t="s">
        <v>52</v>
      </c>
      <c r="I52" s="12" t="s">
        <v>52</v>
      </c>
      <c r="J52" s="48">
        <v>0</v>
      </c>
      <c r="K52" s="50">
        <f t="shared" si="18"/>
        <v>23.489000000000001</v>
      </c>
      <c r="L52" s="50">
        <v>0</v>
      </c>
      <c r="M52" s="50">
        <v>6</v>
      </c>
      <c r="N52" s="50">
        <v>17.489000000000001</v>
      </c>
      <c r="O52" s="50">
        <v>0</v>
      </c>
      <c r="P52" s="50">
        <f t="shared" si="19"/>
        <v>0</v>
      </c>
      <c r="Q52" s="50">
        <v>0</v>
      </c>
      <c r="R52" s="50">
        <v>0</v>
      </c>
      <c r="S52" s="50">
        <v>0</v>
      </c>
      <c r="T52" s="50">
        <v>0</v>
      </c>
      <c r="U52" s="60" t="s">
        <v>52</v>
      </c>
      <c r="V52" s="60" t="s">
        <v>52</v>
      </c>
      <c r="W52" s="60" t="s">
        <v>52</v>
      </c>
      <c r="X52" s="60">
        <f t="shared" si="14"/>
        <v>23.489000000000001</v>
      </c>
      <c r="Y52" s="60" t="s">
        <v>52</v>
      </c>
      <c r="Z52" s="60">
        <f t="shared" si="15"/>
        <v>0</v>
      </c>
      <c r="AA52" s="60" t="s">
        <v>52</v>
      </c>
      <c r="AB52" s="60" t="s">
        <v>52</v>
      </c>
      <c r="AC52" s="50">
        <v>0</v>
      </c>
      <c r="AD52" s="50">
        <v>0</v>
      </c>
      <c r="AE52" s="50">
        <v>0</v>
      </c>
      <c r="AF52" s="50">
        <v>0</v>
      </c>
      <c r="AG52" s="50">
        <v>0</v>
      </c>
      <c r="AH52" s="50">
        <v>0</v>
      </c>
      <c r="AI52" s="50">
        <v>23.489000000000001</v>
      </c>
      <c r="AJ52" s="50">
        <v>0</v>
      </c>
      <c r="AK52" s="50">
        <f>AI52</f>
        <v>23.489000000000001</v>
      </c>
      <c r="AL52" s="48">
        <f t="shared" si="20"/>
        <v>0</v>
      </c>
      <c r="AM52" s="12" t="s">
        <v>118</v>
      </c>
      <c r="AN52" s="1">
        <f t="shared" si="21"/>
        <v>0</v>
      </c>
    </row>
    <row r="53" spans="1:43" ht="31.5" x14ac:dyDescent="0.25">
      <c r="A53" s="58" t="s">
        <v>102</v>
      </c>
      <c r="B53" s="47" t="s">
        <v>119</v>
      </c>
      <c r="C53" s="59" t="s">
        <v>117</v>
      </c>
      <c r="D53" s="12" t="s">
        <v>72</v>
      </c>
      <c r="E53" s="12">
        <v>2019</v>
      </c>
      <c r="F53" s="12">
        <v>2019</v>
      </c>
      <c r="G53" s="12" t="s">
        <v>52</v>
      </c>
      <c r="H53" s="12" t="s">
        <v>52</v>
      </c>
      <c r="I53" s="12" t="s">
        <v>52</v>
      </c>
      <c r="J53" s="48">
        <v>0</v>
      </c>
      <c r="K53" s="50">
        <f t="shared" si="18"/>
        <v>21.335999999999999</v>
      </c>
      <c r="L53" s="50">
        <v>0</v>
      </c>
      <c r="M53" s="50">
        <v>0</v>
      </c>
      <c r="N53" s="50">
        <v>21.335999999999999</v>
      </c>
      <c r="O53" s="50">
        <v>0</v>
      </c>
      <c r="P53" s="50">
        <f t="shared" si="19"/>
        <v>0</v>
      </c>
      <c r="Q53" s="50">
        <v>0</v>
      </c>
      <c r="R53" s="50">
        <v>0</v>
      </c>
      <c r="S53" s="50">
        <v>0</v>
      </c>
      <c r="T53" s="50">
        <v>0</v>
      </c>
      <c r="U53" s="60" t="s">
        <v>52</v>
      </c>
      <c r="V53" s="60" t="s">
        <v>52</v>
      </c>
      <c r="W53" s="60" t="s">
        <v>52</v>
      </c>
      <c r="X53" s="60">
        <f t="shared" si="14"/>
        <v>21.335999999999999</v>
      </c>
      <c r="Y53" s="60" t="s">
        <v>52</v>
      </c>
      <c r="Z53" s="60">
        <f t="shared" si="15"/>
        <v>0</v>
      </c>
      <c r="AA53" s="60" t="s">
        <v>52</v>
      </c>
      <c r="AB53" s="60" t="s">
        <v>52</v>
      </c>
      <c r="AC53" s="50">
        <v>0</v>
      </c>
      <c r="AD53" s="50">
        <v>0</v>
      </c>
      <c r="AE53" s="50">
        <v>0</v>
      </c>
      <c r="AF53" s="50">
        <v>0</v>
      </c>
      <c r="AG53" s="50">
        <v>0</v>
      </c>
      <c r="AH53" s="50">
        <v>0</v>
      </c>
      <c r="AI53" s="50">
        <v>21.335999999999999</v>
      </c>
      <c r="AJ53" s="50">
        <v>0</v>
      </c>
      <c r="AK53" s="50">
        <f>AI53</f>
        <v>21.335999999999999</v>
      </c>
      <c r="AL53" s="48">
        <f t="shared" si="20"/>
        <v>0</v>
      </c>
      <c r="AM53" s="12" t="s">
        <v>118</v>
      </c>
      <c r="AN53" s="1">
        <f t="shared" si="21"/>
        <v>0</v>
      </c>
    </row>
    <row r="54" spans="1:43" ht="47.25" x14ac:dyDescent="0.25">
      <c r="A54" s="41" t="s">
        <v>120</v>
      </c>
      <c r="B54" s="42" t="s">
        <v>121</v>
      </c>
      <c r="C54" s="43" t="s">
        <v>51</v>
      </c>
      <c r="D54" s="43" t="s">
        <v>52</v>
      </c>
      <c r="E54" s="43" t="s">
        <v>52</v>
      </c>
      <c r="F54" s="43" t="s">
        <v>52</v>
      </c>
      <c r="G54" s="43" t="s">
        <v>52</v>
      </c>
      <c r="H54" s="43" t="s">
        <v>52</v>
      </c>
      <c r="I54" s="43" t="s">
        <v>52</v>
      </c>
      <c r="J54" s="43" t="s">
        <v>52</v>
      </c>
      <c r="K54" s="43" t="s">
        <v>52</v>
      </c>
      <c r="L54" s="43" t="s">
        <v>52</v>
      </c>
      <c r="M54" s="43" t="s">
        <v>52</v>
      </c>
      <c r="N54" s="43" t="s">
        <v>52</v>
      </c>
      <c r="O54" s="43" t="s">
        <v>52</v>
      </c>
      <c r="P54" s="43" t="s">
        <v>52</v>
      </c>
      <c r="Q54" s="43" t="s">
        <v>52</v>
      </c>
      <c r="R54" s="43" t="s">
        <v>52</v>
      </c>
      <c r="S54" s="43" t="s">
        <v>52</v>
      </c>
      <c r="T54" s="43" t="s">
        <v>52</v>
      </c>
      <c r="U54" s="43" t="s">
        <v>52</v>
      </c>
      <c r="V54" s="43" t="s">
        <v>52</v>
      </c>
      <c r="W54" s="43" t="s">
        <v>52</v>
      </c>
      <c r="X54" s="43" t="s">
        <v>52</v>
      </c>
      <c r="Y54" s="43" t="s">
        <v>52</v>
      </c>
      <c r="Z54" s="43" t="s">
        <v>52</v>
      </c>
      <c r="AA54" s="43" t="s">
        <v>52</v>
      </c>
      <c r="AB54" s="43" t="s">
        <v>52</v>
      </c>
      <c r="AC54" s="43" t="s">
        <v>52</v>
      </c>
      <c r="AD54" s="43" t="s">
        <v>52</v>
      </c>
      <c r="AE54" s="43" t="s">
        <v>52</v>
      </c>
      <c r="AF54" s="43" t="s">
        <v>52</v>
      </c>
      <c r="AG54" s="43" t="s">
        <v>52</v>
      </c>
      <c r="AH54" s="43" t="s">
        <v>52</v>
      </c>
      <c r="AI54" s="43" t="s">
        <v>52</v>
      </c>
      <c r="AJ54" s="43" t="s">
        <v>52</v>
      </c>
      <c r="AK54" s="43" t="s">
        <v>52</v>
      </c>
      <c r="AL54" s="43" t="s">
        <v>52</v>
      </c>
      <c r="AM54" s="43" t="s">
        <v>52</v>
      </c>
    </row>
    <row r="55" spans="1:43" ht="31.5" x14ac:dyDescent="0.25">
      <c r="A55" s="36" t="s">
        <v>122</v>
      </c>
      <c r="B55" s="37" t="s">
        <v>123</v>
      </c>
      <c r="C55" s="38" t="s">
        <v>51</v>
      </c>
      <c r="D55" s="38" t="s">
        <v>52</v>
      </c>
      <c r="E55" s="38" t="s">
        <v>52</v>
      </c>
      <c r="F55" s="38" t="s">
        <v>52</v>
      </c>
      <c r="G55" s="38" t="s">
        <v>52</v>
      </c>
      <c r="H55" s="38" t="s">
        <v>52</v>
      </c>
      <c r="I55" s="38" t="s">
        <v>52</v>
      </c>
      <c r="J55" s="38" t="s">
        <v>52</v>
      </c>
      <c r="K55" s="38" t="s">
        <v>52</v>
      </c>
      <c r="L55" s="38" t="s">
        <v>52</v>
      </c>
      <c r="M55" s="38" t="s">
        <v>52</v>
      </c>
      <c r="N55" s="38" t="s">
        <v>52</v>
      </c>
      <c r="O55" s="38" t="s">
        <v>52</v>
      </c>
      <c r="P55" s="38" t="s">
        <v>52</v>
      </c>
      <c r="Q55" s="38" t="s">
        <v>52</v>
      </c>
      <c r="R55" s="38" t="s">
        <v>52</v>
      </c>
      <c r="S55" s="38" t="s">
        <v>52</v>
      </c>
      <c r="T55" s="38" t="s">
        <v>52</v>
      </c>
      <c r="U55" s="38" t="s">
        <v>52</v>
      </c>
      <c r="V55" s="38" t="s">
        <v>52</v>
      </c>
      <c r="W55" s="38" t="s">
        <v>52</v>
      </c>
      <c r="X55" s="38" t="s">
        <v>52</v>
      </c>
      <c r="Y55" s="38" t="s">
        <v>52</v>
      </c>
      <c r="Z55" s="38" t="s">
        <v>52</v>
      </c>
      <c r="AA55" s="38" t="s">
        <v>52</v>
      </c>
      <c r="AB55" s="38" t="s">
        <v>52</v>
      </c>
      <c r="AC55" s="38" t="s">
        <v>52</v>
      </c>
      <c r="AD55" s="38" t="s">
        <v>52</v>
      </c>
      <c r="AE55" s="38" t="s">
        <v>52</v>
      </c>
      <c r="AF55" s="38" t="s">
        <v>52</v>
      </c>
      <c r="AG55" s="38" t="s">
        <v>52</v>
      </c>
      <c r="AH55" s="38" t="s">
        <v>52</v>
      </c>
      <c r="AI55" s="38" t="s">
        <v>52</v>
      </c>
      <c r="AJ55" s="38" t="s">
        <v>52</v>
      </c>
      <c r="AK55" s="38" t="s">
        <v>52</v>
      </c>
      <c r="AL55" s="38" t="s">
        <v>52</v>
      </c>
      <c r="AM55" s="38" t="s">
        <v>52</v>
      </c>
    </row>
    <row r="56" spans="1:43" x14ac:dyDescent="0.25">
      <c r="A56" s="41" t="s">
        <v>124</v>
      </c>
      <c r="B56" s="42" t="s">
        <v>125</v>
      </c>
      <c r="C56" s="43" t="s">
        <v>51</v>
      </c>
      <c r="D56" s="43" t="s">
        <v>52</v>
      </c>
      <c r="E56" s="43" t="s">
        <v>52</v>
      </c>
      <c r="F56" s="43" t="s">
        <v>52</v>
      </c>
      <c r="G56" s="43" t="s">
        <v>52</v>
      </c>
      <c r="H56" s="43" t="s">
        <v>52</v>
      </c>
      <c r="I56" s="43" t="s">
        <v>52</v>
      </c>
      <c r="J56" s="43" t="s">
        <v>52</v>
      </c>
      <c r="K56" s="43" t="s">
        <v>52</v>
      </c>
      <c r="L56" s="43" t="s">
        <v>52</v>
      </c>
      <c r="M56" s="43" t="s">
        <v>52</v>
      </c>
      <c r="N56" s="43" t="s">
        <v>52</v>
      </c>
      <c r="O56" s="43" t="s">
        <v>52</v>
      </c>
      <c r="P56" s="43" t="s">
        <v>52</v>
      </c>
      <c r="Q56" s="43" t="s">
        <v>52</v>
      </c>
      <c r="R56" s="43" t="s">
        <v>52</v>
      </c>
      <c r="S56" s="43" t="s">
        <v>52</v>
      </c>
      <c r="T56" s="43" t="s">
        <v>52</v>
      </c>
      <c r="U56" s="43" t="s">
        <v>52</v>
      </c>
      <c r="V56" s="43" t="s">
        <v>52</v>
      </c>
      <c r="W56" s="43" t="s">
        <v>52</v>
      </c>
      <c r="X56" s="43" t="s">
        <v>52</v>
      </c>
      <c r="Y56" s="43" t="s">
        <v>52</v>
      </c>
      <c r="Z56" s="43" t="s">
        <v>52</v>
      </c>
      <c r="AA56" s="43" t="s">
        <v>52</v>
      </c>
      <c r="AB56" s="43" t="s">
        <v>52</v>
      </c>
      <c r="AC56" s="43" t="s">
        <v>52</v>
      </c>
      <c r="AD56" s="43" t="s">
        <v>52</v>
      </c>
      <c r="AE56" s="43" t="s">
        <v>52</v>
      </c>
      <c r="AF56" s="43" t="s">
        <v>52</v>
      </c>
      <c r="AG56" s="43" t="s">
        <v>52</v>
      </c>
      <c r="AH56" s="43" t="s">
        <v>52</v>
      </c>
      <c r="AI56" s="43" t="s">
        <v>52</v>
      </c>
      <c r="AJ56" s="43" t="s">
        <v>52</v>
      </c>
      <c r="AK56" s="43" t="s">
        <v>52</v>
      </c>
      <c r="AL56" s="43" t="s">
        <v>52</v>
      </c>
      <c r="AM56" s="43" t="s">
        <v>52</v>
      </c>
    </row>
    <row r="57" spans="1:43" ht="31.5" x14ac:dyDescent="0.25">
      <c r="A57" s="41" t="s">
        <v>126</v>
      </c>
      <c r="B57" s="42" t="s">
        <v>127</v>
      </c>
      <c r="C57" s="43" t="s">
        <v>51</v>
      </c>
      <c r="D57" s="43" t="s">
        <v>52</v>
      </c>
      <c r="E57" s="43" t="s">
        <v>52</v>
      </c>
      <c r="F57" s="43" t="s">
        <v>52</v>
      </c>
      <c r="G57" s="43" t="s">
        <v>52</v>
      </c>
      <c r="H57" s="43" t="s">
        <v>52</v>
      </c>
      <c r="I57" s="43" t="s">
        <v>52</v>
      </c>
      <c r="J57" s="43" t="s">
        <v>52</v>
      </c>
      <c r="K57" s="43" t="s">
        <v>52</v>
      </c>
      <c r="L57" s="43" t="s">
        <v>52</v>
      </c>
      <c r="M57" s="43" t="s">
        <v>52</v>
      </c>
      <c r="N57" s="43" t="s">
        <v>52</v>
      </c>
      <c r="O57" s="43" t="s">
        <v>52</v>
      </c>
      <c r="P57" s="43" t="s">
        <v>52</v>
      </c>
      <c r="Q57" s="43" t="s">
        <v>52</v>
      </c>
      <c r="R57" s="43" t="s">
        <v>52</v>
      </c>
      <c r="S57" s="43" t="s">
        <v>52</v>
      </c>
      <c r="T57" s="43" t="s">
        <v>52</v>
      </c>
      <c r="U57" s="43" t="s">
        <v>52</v>
      </c>
      <c r="V57" s="43" t="s">
        <v>52</v>
      </c>
      <c r="W57" s="43" t="s">
        <v>52</v>
      </c>
      <c r="X57" s="43" t="s">
        <v>52</v>
      </c>
      <c r="Y57" s="43" t="s">
        <v>52</v>
      </c>
      <c r="Z57" s="43" t="s">
        <v>52</v>
      </c>
      <c r="AA57" s="43" t="s">
        <v>52</v>
      </c>
      <c r="AB57" s="43" t="s">
        <v>52</v>
      </c>
      <c r="AC57" s="43" t="s">
        <v>52</v>
      </c>
      <c r="AD57" s="43" t="s">
        <v>52</v>
      </c>
      <c r="AE57" s="43" t="s">
        <v>52</v>
      </c>
      <c r="AF57" s="43" t="s">
        <v>52</v>
      </c>
      <c r="AG57" s="43" t="s">
        <v>52</v>
      </c>
      <c r="AH57" s="43" t="s">
        <v>52</v>
      </c>
      <c r="AI57" s="43" t="s">
        <v>52</v>
      </c>
      <c r="AJ57" s="43" t="s">
        <v>52</v>
      </c>
      <c r="AK57" s="43" t="s">
        <v>52</v>
      </c>
      <c r="AL57" s="43" t="s">
        <v>52</v>
      </c>
      <c r="AM57" s="43" t="s">
        <v>52</v>
      </c>
    </row>
    <row r="58" spans="1:43" ht="31.5" x14ac:dyDescent="0.25">
      <c r="A58" s="36" t="s">
        <v>128</v>
      </c>
      <c r="B58" s="37" t="s">
        <v>129</v>
      </c>
      <c r="C58" s="38" t="s">
        <v>51</v>
      </c>
      <c r="D58" s="38" t="s">
        <v>52</v>
      </c>
      <c r="E58" s="38" t="s">
        <v>52</v>
      </c>
      <c r="F58" s="38" t="s">
        <v>52</v>
      </c>
      <c r="G58" s="38" t="s">
        <v>52</v>
      </c>
      <c r="H58" s="39" t="s">
        <v>52</v>
      </c>
      <c r="I58" s="39" t="s">
        <v>52</v>
      </c>
      <c r="J58" s="39">
        <v>0</v>
      </c>
      <c r="K58" s="40">
        <f>K59</f>
        <v>28.272033898305082</v>
      </c>
      <c r="L58" s="39">
        <v>0</v>
      </c>
      <c r="M58" s="39">
        <v>0</v>
      </c>
      <c r="N58" s="39">
        <v>0</v>
      </c>
      <c r="O58" s="40">
        <f t="shared" ref="O58:T58" si="22">O59</f>
        <v>28.271999999999998</v>
      </c>
      <c r="P58" s="39">
        <f t="shared" si="22"/>
        <v>0</v>
      </c>
      <c r="Q58" s="39">
        <f t="shared" si="22"/>
        <v>0</v>
      </c>
      <c r="R58" s="39">
        <f t="shared" si="22"/>
        <v>0</v>
      </c>
      <c r="S58" s="39">
        <f t="shared" si="22"/>
        <v>0</v>
      </c>
      <c r="T58" s="39">
        <f t="shared" si="22"/>
        <v>0</v>
      </c>
      <c r="U58" s="39" t="s">
        <v>52</v>
      </c>
      <c r="V58" s="39">
        <f>V59</f>
        <v>0</v>
      </c>
      <c r="W58" s="39" t="s">
        <v>52</v>
      </c>
      <c r="X58" s="40">
        <f>X59</f>
        <v>28.272033898305082</v>
      </c>
      <c r="Y58" s="39" t="s">
        <v>52</v>
      </c>
      <c r="Z58" s="39">
        <f t="shared" ref="Z58:AL59" si="23">Z59</f>
        <v>0</v>
      </c>
      <c r="AA58" s="39">
        <f t="shared" si="23"/>
        <v>36.130000000000003</v>
      </c>
      <c r="AB58" s="39">
        <f t="shared" si="23"/>
        <v>33.536000000000001</v>
      </c>
      <c r="AC58" s="39">
        <f t="shared" si="23"/>
        <v>0</v>
      </c>
      <c r="AD58" s="39">
        <f t="shared" si="23"/>
        <v>0</v>
      </c>
      <c r="AE58" s="40">
        <f t="shared" si="23"/>
        <v>28.272033898305082</v>
      </c>
      <c r="AF58" s="39">
        <f t="shared" si="23"/>
        <v>0</v>
      </c>
      <c r="AG58" s="39">
        <f t="shared" si="23"/>
        <v>0</v>
      </c>
      <c r="AH58" s="39">
        <f t="shared" si="23"/>
        <v>0</v>
      </c>
      <c r="AI58" s="39">
        <f t="shared" si="23"/>
        <v>0</v>
      </c>
      <c r="AJ58" s="39">
        <f t="shared" si="23"/>
        <v>0</v>
      </c>
      <c r="AK58" s="40">
        <f t="shared" si="23"/>
        <v>28.272033898305082</v>
      </c>
      <c r="AL58" s="39">
        <f t="shared" si="23"/>
        <v>0</v>
      </c>
      <c r="AM58" s="38" t="s">
        <v>52</v>
      </c>
    </row>
    <row r="59" spans="1:43" ht="31.5" x14ac:dyDescent="0.25">
      <c r="A59" s="41" t="s">
        <v>130</v>
      </c>
      <c r="B59" s="42" t="s">
        <v>131</v>
      </c>
      <c r="C59" s="43" t="s">
        <v>51</v>
      </c>
      <c r="D59" s="43" t="s">
        <v>52</v>
      </c>
      <c r="E59" s="43" t="s">
        <v>52</v>
      </c>
      <c r="F59" s="43" t="s">
        <v>52</v>
      </c>
      <c r="G59" s="43" t="s">
        <v>52</v>
      </c>
      <c r="H59" s="44" t="s">
        <v>52</v>
      </c>
      <c r="I59" s="44" t="s">
        <v>52</v>
      </c>
      <c r="J59" s="45">
        <v>0</v>
      </c>
      <c r="K59" s="46">
        <f>K60</f>
        <v>28.272033898305082</v>
      </c>
      <c r="L59" s="44">
        <v>0</v>
      </c>
      <c r="M59" s="44">
        <v>0</v>
      </c>
      <c r="N59" s="44">
        <v>0</v>
      </c>
      <c r="O59" s="46">
        <f>O60</f>
        <v>28.271999999999998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 t="s">
        <v>52</v>
      </c>
      <c r="V59" s="44">
        <f>V60</f>
        <v>0</v>
      </c>
      <c r="W59" s="44" t="s">
        <v>52</v>
      </c>
      <c r="X59" s="46">
        <f>X60</f>
        <v>28.272033898305082</v>
      </c>
      <c r="Y59" s="44" t="s">
        <v>52</v>
      </c>
      <c r="Z59" s="44">
        <f t="shared" si="23"/>
        <v>0</v>
      </c>
      <c r="AA59" s="45">
        <f t="shared" si="23"/>
        <v>36.130000000000003</v>
      </c>
      <c r="AB59" s="45">
        <f t="shared" si="23"/>
        <v>33.536000000000001</v>
      </c>
      <c r="AC59" s="45">
        <f t="shared" si="23"/>
        <v>0</v>
      </c>
      <c r="AD59" s="45">
        <f t="shared" si="23"/>
        <v>0</v>
      </c>
      <c r="AE59" s="46">
        <f t="shared" si="23"/>
        <v>28.272033898305082</v>
      </c>
      <c r="AF59" s="45">
        <f t="shared" si="23"/>
        <v>0</v>
      </c>
      <c r="AG59" s="45">
        <f t="shared" si="23"/>
        <v>0</v>
      </c>
      <c r="AH59" s="45">
        <f t="shared" si="23"/>
        <v>0</v>
      </c>
      <c r="AI59" s="45">
        <f t="shared" si="23"/>
        <v>0</v>
      </c>
      <c r="AJ59" s="45">
        <f t="shared" si="23"/>
        <v>0</v>
      </c>
      <c r="AK59" s="46">
        <f t="shared" si="23"/>
        <v>28.272033898305082</v>
      </c>
      <c r="AL59" s="45">
        <f t="shared" si="23"/>
        <v>0</v>
      </c>
      <c r="AM59" s="43" t="s">
        <v>52</v>
      </c>
    </row>
    <row r="60" spans="1:43" x14ac:dyDescent="0.25">
      <c r="A60" s="12" t="s">
        <v>130</v>
      </c>
      <c r="B60" s="47" t="s">
        <v>132</v>
      </c>
      <c r="C60" s="59" t="s">
        <v>133</v>
      </c>
      <c r="D60" s="12" t="s">
        <v>111</v>
      </c>
      <c r="E60" s="12">
        <v>2015</v>
      </c>
      <c r="F60" s="12">
        <v>2017</v>
      </c>
      <c r="G60" s="12" t="s">
        <v>52</v>
      </c>
      <c r="H60" s="48" t="s">
        <v>52</v>
      </c>
      <c r="I60" s="48" t="s">
        <v>52</v>
      </c>
      <c r="J60" s="48">
        <v>0</v>
      </c>
      <c r="K60" s="49">
        <f>AK60</f>
        <v>28.272033898305082</v>
      </c>
      <c r="L60" s="48">
        <v>0</v>
      </c>
      <c r="M60" s="48">
        <v>0</v>
      </c>
      <c r="N60" s="48">
        <v>0</v>
      </c>
      <c r="O60" s="49">
        <v>28.271999999999998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51" t="s">
        <v>52</v>
      </c>
      <c r="V60" s="48">
        <v>0</v>
      </c>
      <c r="W60" s="51" t="s">
        <v>52</v>
      </c>
      <c r="X60" s="49">
        <f>AK60</f>
        <v>28.272033898305082</v>
      </c>
      <c r="Y60" s="51" t="s">
        <v>52</v>
      </c>
      <c r="Z60" s="48">
        <v>0</v>
      </c>
      <c r="AA60" s="48">
        <v>36.130000000000003</v>
      </c>
      <c r="AB60" s="48">
        <v>33.536000000000001</v>
      </c>
      <c r="AC60" s="48">
        <v>0</v>
      </c>
      <c r="AD60" s="48">
        <v>0</v>
      </c>
      <c r="AE60" s="49">
        <f>33.361/1.18</f>
        <v>28.272033898305082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9">
        <f>AE60</f>
        <v>28.272033898305082</v>
      </c>
      <c r="AL60" s="48">
        <v>0</v>
      </c>
      <c r="AM60" s="12" t="s">
        <v>52</v>
      </c>
    </row>
    <row r="61" spans="1:43" ht="31.5" x14ac:dyDescent="0.25">
      <c r="A61" s="41" t="s">
        <v>134</v>
      </c>
      <c r="B61" s="42" t="s">
        <v>135</v>
      </c>
      <c r="C61" s="43" t="s">
        <v>51</v>
      </c>
      <c r="D61" s="43" t="s">
        <v>52</v>
      </c>
      <c r="E61" s="43" t="s">
        <v>52</v>
      </c>
      <c r="F61" s="43" t="s">
        <v>52</v>
      </c>
      <c r="G61" s="43" t="s">
        <v>52</v>
      </c>
      <c r="H61" s="43" t="s">
        <v>52</v>
      </c>
      <c r="I61" s="43" t="s">
        <v>52</v>
      </c>
      <c r="J61" s="43" t="s">
        <v>52</v>
      </c>
      <c r="K61" s="43" t="s">
        <v>52</v>
      </c>
      <c r="L61" s="43" t="s">
        <v>52</v>
      </c>
      <c r="M61" s="43" t="s">
        <v>52</v>
      </c>
      <c r="N61" s="43" t="s">
        <v>52</v>
      </c>
      <c r="O61" s="43" t="s">
        <v>52</v>
      </c>
      <c r="P61" s="43" t="s">
        <v>52</v>
      </c>
      <c r="Q61" s="43" t="s">
        <v>52</v>
      </c>
      <c r="R61" s="43" t="s">
        <v>52</v>
      </c>
      <c r="S61" s="43" t="s">
        <v>52</v>
      </c>
      <c r="T61" s="43" t="s">
        <v>52</v>
      </c>
      <c r="U61" s="43" t="s">
        <v>52</v>
      </c>
      <c r="V61" s="43" t="s">
        <v>52</v>
      </c>
      <c r="W61" s="43" t="s">
        <v>52</v>
      </c>
      <c r="X61" s="43" t="s">
        <v>52</v>
      </c>
      <c r="Y61" s="43" t="s">
        <v>52</v>
      </c>
      <c r="Z61" s="43" t="s">
        <v>52</v>
      </c>
      <c r="AA61" s="43" t="s">
        <v>52</v>
      </c>
      <c r="AB61" s="43" t="s">
        <v>52</v>
      </c>
      <c r="AC61" s="43" t="s">
        <v>52</v>
      </c>
      <c r="AD61" s="43" t="s">
        <v>52</v>
      </c>
      <c r="AE61" s="43" t="s">
        <v>52</v>
      </c>
      <c r="AF61" s="43" t="s">
        <v>52</v>
      </c>
      <c r="AG61" s="43" t="s">
        <v>52</v>
      </c>
      <c r="AH61" s="43" t="s">
        <v>52</v>
      </c>
      <c r="AI61" s="43" t="s">
        <v>52</v>
      </c>
      <c r="AJ61" s="43" t="s">
        <v>52</v>
      </c>
      <c r="AK61" s="43" t="s">
        <v>52</v>
      </c>
      <c r="AL61" s="43" t="s">
        <v>52</v>
      </c>
      <c r="AM61" s="43" t="s">
        <v>52</v>
      </c>
    </row>
    <row r="62" spans="1:43" ht="31.5" x14ac:dyDescent="0.25">
      <c r="A62" s="41" t="s">
        <v>136</v>
      </c>
      <c r="B62" s="42" t="s">
        <v>137</v>
      </c>
      <c r="C62" s="43" t="s">
        <v>51</v>
      </c>
      <c r="D62" s="43" t="s">
        <v>52</v>
      </c>
      <c r="E62" s="43" t="s">
        <v>52</v>
      </c>
      <c r="F62" s="43" t="s">
        <v>52</v>
      </c>
      <c r="G62" s="43" t="s">
        <v>52</v>
      </c>
      <c r="H62" s="43" t="s">
        <v>52</v>
      </c>
      <c r="I62" s="43" t="s">
        <v>52</v>
      </c>
      <c r="J62" s="43" t="s">
        <v>52</v>
      </c>
      <c r="K62" s="43" t="s">
        <v>52</v>
      </c>
      <c r="L62" s="43" t="s">
        <v>52</v>
      </c>
      <c r="M62" s="43" t="s">
        <v>52</v>
      </c>
      <c r="N62" s="43" t="s">
        <v>52</v>
      </c>
      <c r="O62" s="43" t="s">
        <v>52</v>
      </c>
      <c r="P62" s="43" t="s">
        <v>52</v>
      </c>
      <c r="Q62" s="43" t="s">
        <v>52</v>
      </c>
      <c r="R62" s="43" t="s">
        <v>52</v>
      </c>
      <c r="S62" s="43" t="s">
        <v>52</v>
      </c>
      <c r="T62" s="43" t="s">
        <v>52</v>
      </c>
      <c r="U62" s="43" t="s">
        <v>52</v>
      </c>
      <c r="V62" s="43" t="s">
        <v>52</v>
      </c>
      <c r="W62" s="43" t="s">
        <v>52</v>
      </c>
      <c r="X62" s="43" t="s">
        <v>52</v>
      </c>
      <c r="Y62" s="43" t="s">
        <v>52</v>
      </c>
      <c r="Z62" s="43" t="s">
        <v>52</v>
      </c>
      <c r="AA62" s="43" t="s">
        <v>52</v>
      </c>
      <c r="AB62" s="43" t="s">
        <v>52</v>
      </c>
      <c r="AC62" s="43" t="s">
        <v>52</v>
      </c>
      <c r="AD62" s="43" t="s">
        <v>52</v>
      </c>
      <c r="AE62" s="43" t="s">
        <v>52</v>
      </c>
      <c r="AF62" s="43" t="s">
        <v>52</v>
      </c>
      <c r="AG62" s="43" t="s">
        <v>52</v>
      </c>
      <c r="AH62" s="43" t="s">
        <v>52</v>
      </c>
      <c r="AI62" s="43" t="s">
        <v>52</v>
      </c>
      <c r="AJ62" s="43" t="s">
        <v>52</v>
      </c>
      <c r="AK62" s="43" t="s">
        <v>52</v>
      </c>
      <c r="AL62" s="43" t="s">
        <v>52</v>
      </c>
      <c r="AM62" s="43" t="s">
        <v>52</v>
      </c>
    </row>
    <row r="63" spans="1:43" ht="31.5" x14ac:dyDescent="0.25">
      <c r="A63" s="41" t="s">
        <v>138</v>
      </c>
      <c r="B63" s="42" t="s">
        <v>139</v>
      </c>
      <c r="C63" s="43" t="s">
        <v>51</v>
      </c>
      <c r="D63" s="43" t="s">
        <v>52</v>
      </c>
      <c r="E63" s="43" t="s">
        <v>52</v>
      </c>
      <c r="F63" s="43" t="s">
        <v>52</v>
      </c>
      <c r="G63" s="43" t="s">
        <v>52</v>
      </c>
      <c r="H63" s="43" t="s">
        <v>52</v>
      </c>
      <c r="I63" s="43" t="s">
        <v>52</v>
      </c>
      <c r="J63" s="43" t="s">
        <v>52</v>
      </c>
      <c r="K63" s="43" t="s">
        <v>52</v>
      </c>
      <c r="L63" s="43" t="s">
        <v>52</v>
      </c>
      <c r="M63" s="43" t="s">
        <v>52</v>
      </c>
      <c r="N63" s="43" t="s">
        <v>52</v>
      </c>
      <c r="O63" s="43" t="s">
        <v>52</v>
      </c>
      <c r="P63" s="43" t="s">
        <v>52</v>
      </c>
      <c r="Q63" s="43" t="s">
        <v>52</v>
      </c>
      <c r="R63" s="43" t="s">
        <v>52</v>
      </c>
      <c r="S63" s="43" t="s">
        <v>52</v>
      </c>
      <c r="T63" s="43" t="s">
        <v>52</v>
      </c>
      <c r="U63" s="43" t="s">
        <v>52</v>
      </c>
      <c r="V63" s="43" t="s">
        <v>52</v>
      </c>
      <c r="W63" s="43" t="s">
        <v>52</v>
      </c>
      <c r="X63" s="43" t="s">
        <v>52</v>
      </c>
      <c r="Y63" s="43" t="s">
        <v>52</v>
      </c>
      <c r="Z63" s="43" t="s">
        <v>52</v>
      </c>
      <c r="AA63" s="43" t="s">
        <v>52</v>
      </c>
      <c r="AB63" s="43" t="s">
        <v>52</v>
      </c>
      <c r="AC63" s="43" t="s">
        <v>52</v>
      </c>
      <c r="AD63" s="43" t="s">
        <v>52</v>
      </c>
      <c r="AE63" s="43" t="s">
        <v>52</v>
      </c>
      <c r="AF63" s="43" t="s">
        <v>52</v>
      </c>
      <c r="AG63" s="43" t="s">
        <v>52</v>
      </c>
      <c r="AH63" s="43" t="s">
        <v>52</v>
      </c>
      <c r="AI63" s="43" t="s">
        <v>52</v>
      </c>
      <c r="AJ63" s="43" t="s">
        <v>52</v>
      </c>
      <c r="AK63" s="43" t="s">
        <v>52</v>
      </c>
      <c r="AL63" s="43" t="s">
        <v>52</v>
      </c>
      <c r="AM63" s="43" t="s">
        <v>52</v>
      </c>
    </row>
    <row r="64" spans="1:43" ht="31.5" x14ac:dyDescent="0.25">
      <c r="A64" s="41" t="s">
        <v>140</v>
      </c>
      <c r="B64" s="42" t="s">
        <v>141</v>
      </c>
      <c r="C64" s="43" t="s">
        <v>51</v>
      </c>
      <c r="D64" s="43" t="s">
        <v>52</v>
      </c>
      <c r="E64" s="43" t="s">
        <v>52</v>
      </c>
      <c r="F64" s="43" t="s">
        <v>52</v>
      </c>
      <c r="G64" s="43" t="s">
        <v>52</v>
      </c>
      <c r="H64" s="43" t="s">
        <v>52</v>
      </c>
      <c r="I64" s="43" t="s">
        <v>52</v>
      </c>
      <c r="J64" s="43" t="s">
        <v>52</v>
      </c>
      <c r="K64" s="43" t="s">
        <v>52</v>
      </c>
      <c r="L64" s="43" t="s">
        <v>52</v>
      </c>
      <c r="M64" s="43" t="s">
        <v>52</v>
      </c>
      <c r="N64" s="43" t="s">
        <v>52</v>
      </c>
      <c r="O64" s="43" t="s">
        <v>52</v>
      </c>
      <c r="P64" s="43" t="s">
        <v>52</v>
      </c>
      <c r="Q64" s="43" t="s">
        <v>52</v>
      </c>
      <c r="R64" s="43" t="s">
        <v>52</v>
      </c>
      <c r="S64" s="43" t="s">
        <v>52</v>
      </c>
      <c r="T64" s="43" t="s">
        <v>52</v>
      </c>
      <c r="U64" s="43" t="s">
        <v>52</v>
      </c>
      <c r="V64" s="43" t="s">
        <v>52</v>
      </c>
      <c r="W64" s="43" t="s">
        <v>52</v>
      </c>
      <c r="X64" s="43" t="s">
        <v>52</v>
      </c>
      <c r="Y64" s="43" t="s">
        <v>52</v>
      </c>
      <c r="Z64" s="43" t="s">
        <v>52</v>
      </c>
      <c r="AA64" s="43" t="s">
        <v>52</v>
      </c>
      <c r="AB64" s="43" t="s">
        <v>52</v>
      </c>
      <c r="AC64" s="43" t="s">
        <v>52</v>
      </c>
      <c r="AD64" s="43" t="s">
        <v>52</v>
      </c>
      <c r="AE64" s="43" t="s">
        <v>52</v>
      </c>
      <c r="AF64" s="43" t="s">
        <v>52</v>
      </c>
      <c r="AG64" s="43" t="s">
        <v>52</v>
      </c>
      <c r="AH64" s="43" t="s">
        <v>52</v>
      </c>
      <c r="AI64" s="43" t="s">
        <v>52</v>
      </c>
      <c r="AJ64" s="43" t="s">
        <v>52</v>
      </c>
      <c r="AK64" s="43" t="s">
        <v>52</v>
      </c>
      <c r="AL64" s="43" t="s">
        <v>52</v>
      </c>
      <c r="AM64" s="43" t="s">
        <v>52</v>
      </c>
    </row>
    <row r="65" spans="1:39" ht="31.5" x14ac:dyDescent="0.25">
      <c r="A65" s="41" t="s">
        <v>142</v>
      </c>
      <c r="B65" s="42" t="s">
        <v>143</v>
      </c>
      <c r="C65" s="43" t="s">
        <v>51</v>
      </c>
      <c r="D65" s="43" t="s">
        <v>52</v>
      </c>
      <c r="E65" s="43" t="s">
        <v>52</v>
      </c>
      <c r="F65" s="43" t="s">
        <v>52</v>
      </c>
      <c r="G65" s="43" t="s">
        <v>52</v>
      </c>
      <c r="H65" s="43" t="s">
        <v>52</v>
      </c>
      <c r="I65" s="43" t="s">
        <v>52</v>
      </c>
      <c r="J65" s="43" t="s">
        <v>52</v>
      </c>
      <c r="K65" s="43" t="s">
        <v>52</v>
      </c>
      <c r="L65" s="43" t="s">
        <v>52</v>
      </c>
      <c r="M65" s="43" t="s">
        <v>52</v>
      </c>
      <c r="N65" s="43" t="s">
        <v>52</v>
      </c>
      <c r="O65" s="43" t="s">
        <v>52</v>
      </c>
      <c r="P65" s="43" t="s">
        <v>52</v>
      </c>
      <c r="Q65" s="43" t="s">
        <v>52</v>
      </c>
      <c r="R65" s="43" t="s">
        <v>52</v>
      </c>
      <c r="S65" s="43" t="s">
        <v>52</v>
      </c>
      <c r="T65" s="43" t="s">
        <v>52</v>
      </c>
      <c r="U65" s="43" t="s">
        <v>52</v>
      </c>
      <c r="V65" s="43" t="s">
        <v>52</v>
      </c>
      <c r="W65" s="43" t="s">
        <v>52</v>
      </c>
      <c r="X65" s="43" t="s">
        <v>52</v>
      </c>
      <c r="Y65" s="43" t="s">
        <v>52</v>
      </c>
      <c r="Z65" s="43" t="s">
        <v>52</v>
      </c>
      <c r="AA65" s="43" t="s">
        <v>52</v>
      </c>
      <c r="AB65" s="43" t="s">
        <v>52</v>
      </c>
      <c r="AC65" s="43" t="s">
        <v>52</v>
      </c>
      <c r="AD65" s="43" t="s">
        <v>52</v>
      </c>
      <c r="AE65" s="43" t="s">
        <v>52</v>
      </c>
      <c r="AF65" s="43" t="s">
        <v>52</v>
      </c>
      <c r="AG65" s="43" t="s">
        <v>52</v>
      </c>
      <c r="AH65" s="43" t="s">
        <v>52</v>
      </c>
      <c r="AI65" s="43" t="s">
        <v>52</v>
      </c>
      <c r="AJ65" s="43" t="s">
        <v>52</v>
      </c>
      <c r="AK65" s="43" t="s">
        <v>52</v>
      </c>
      <c r="AL65" s="43" t="s">
        <v>52</v>
      </c>
      <c r="AM65" s="43" t="s">
        <v>52</v>
      </c>
    </row>
    <row r="66" spans="1:39" ht="31.5" x14ac:dyDescent="0.25">
      <c r="A66" s="41" t="s">
        <v>144</v>
      </c>
      <c r="B66" s="42" t="s">
        <v>145</v>
      </c>
      <c r="C66" s="43" t="s">
        <v>51</v>
      </c>
      <c r="D66" s="43" t="s">
        <v>52</v>
      </c>
      <c r="E66" s="43" t="s">
        <v>52</v>
      </c>
      <c r="F66" s="43" t="s">
        <v>52</v>
      </c>
      <c r="G66" s="43" t="s">
        <v>52</v>
      </c>
      <c r="H66" s="43" t="s">
        <v>52</v>
      </c>
      <c r="I66" s="43" t="s">
        <v>52</v>
      </c>
      <c r="J66" s="43" t="s">
        <v>52</v>
      </c>
      <c r="K66" s="43" t="s">
        <v>52</v>
      </c>
      <c r="L66" s="43" t="s">
        <v>52</v>
      </c>
      <c r="M66" s="43" t="s">
        <v>52</v>
      </c>
      <c r="N66" s="43" t="s">
        <v>52</v>
      </c>
      <c r="O66" s="43" t="s">
        <v>52</v>
      </c>
      <c r="P66" s="43" t="s">
        <v>52</v>
      </c>
      <c r="Q66" s="43" t="s">
        <v>52</v>
      </c>
      <c r="R66" s="43" t="s">
        <v>52</v>
      </c>
      <c r="S66" s="43" t="s">
        <v>52</v>
      </c>
      <c r="T66" s="43" t="s">
        <v>52</v>
      </c>
      <c r="U66" s="43" t="s">
        <v>52</v>
      </c>
      <c r="V66" s="43" t="s">
        <v>52</v>
      </c>
      <c r="W66" s="43" t="s">
        <v>52</v>
      </c>
      <c r="X66" s="43" t="s">
        <v>52</v>
      </c>
      <c r="Y66" s="43" t="s">
        <v>52</v>
      </c>
      <c r="Z66" s="43" t="s">
        <v>52</v>
      </c>
      <c r="AA66" s="43" t="s">
        <v>52</v>
      </c>
      <c r="AB66" s="43" t="s">
        <v>52</v>
      </c>
      <c r="AC66" s="43" t="s">
        <v>52</v>
      </c>
      <c r="AD66" s="43" t="s">
        <v>52</v>
      </c>
      <c r="AE66" s="43" t="s">
        <v>52</v>
      </c>
      <c r="AF66" s="43" t="s">
        <v>52</v>
      </c>
      <c r="AG66" s="43" t="s">
        <v>52</v>
      </c>
      <c r="AH66" s="43" t="s">
        <v>52</v>
      </c>
      <c r="AI66" s="43" t="s">
        <v>52</v>
      </c>
      <c r="AJ66" s="43" t="s">
        <v>52</v>
      </c>
      <c r="AK66" s="43" t="s">
        <v>52</v>
      </c>
      <c r="AL66" s="43" t="s">
        <v>52</v>
      </c>
      <c r="AM66" s="43" t="s">
        <v>52</v>
      </c>
    </row>
    <row r="67" spans="1:39" ht="31.5" x14ac:dyDescent="0.25">
      <c r="A67" s="41" t="s">
        <v>146</v>
      </c>
      <c r="B67" s="42" t="s">
        <v>147</v>
      </c>
      <c r="C67" s="43" t="s">
        <v>51</v>
      </c>
      <c r="D67" s="43" t="s">
        <v>52</v>
      </c>
      <c r="E67" s="43" t="s">
        <v>52</v>
      </c>
      <c r="F67" s="43" t="s">
        <v>52</v>
      </c>
      <c r="G67" s="43" t="s">
        <v>52</v>
      </c>
      <c r="H67" s="43" t="s">
        <v>52</v>
      </c>
      <c r="I67" s="43" t="s">
        <v>52</v>
      </c>
      <c r="J67" s="43" t="s">
        <v>52</v>
      </c>
      <c r="K67" s="43" t="s">
        <v>52</v>
      </c>
      <c r="L67" s="43" t="s">
        <v>52</v>
      </c>
      <c r="M67" s="43" t="s">
        <v>52</v>
      </c>
      <c r="N67" s="43" t="s">
        <v>52</v>
      </c>
      <c r="O67" s="43" t="s">
        <v>52</v>
      </c>
      <c r="P67" s="43" t="s">
        <v>52</v>
      </c>
      <c r="Q67" s="43" t="s">
        <v>52</v>
      </c>
      <c r="R67" s="43" t="s">
        <v>52</v>
      </c>
      <c r="S67" s="43" t="s">
        <v>52</v>
      </c>
      <c r="T67" s="43" t="s">
        <v>52</v>
      </c>
      <c r="U67" s="43" t="s">
        <v>52</v>
      </c>
      <c r="V67" s="43" t="s">
        <v>52</v>
      </c>
      <c r="W67" s="43" t="s">
        <v>52</v>
      </c>
      <c r="X67" s="43" t="s">
        <v>52</v>
      </c>
      <c r="Y67" s="43" t="s">
        <v>52</v>
      </c>
      <c r="Z67" s="43" t="s">
        <v>52</v>
      </c>
      <c r="AA67" s="43" t="s">
        <v>52</v>
      </c>
      <c r="AB67" s="43" t="s">
        <v>52</v>
      </c>
      <c r="AC67" s="43" t="s">
        <v>52</v>
      </c>
      <c r="AD67" s="43" t="s">
        <v>52</v>
      </c>
      <c r="AE67" s="43" t="s">
        <v>52</v>
      </c>
      <c r="AF67" s="43" t="s">
        <v>52</v>
      </c>
      <c r="AG67" s="43" t="s">
        <v>52</v>
      </c>
      <c r="AH67" s="43" t="s">
        <v>52</v>
      </c>
      <c r="AI67" s="43" t="s">
        <v>52</v>
      </c>
      <c r="AJ67" s="43" t="s">
        <v>52</v>
      </c>
      <c r="AK67" s="43" t="s">
        <v>52</v>
      </c>
      <c r="AL67" s="43" t="s">
        <v>52</v>
      </c>
      <c r="AM67" s="43" t="s">
        <v>52</v>
      </c>
    </row>
    <row r="68" spans="1:39" ht="31.5" x14ac:dyDescent="0.25">
      <c r="A68" s="36" t="s">
        <v>148</v>
      </c>
      <c r="B68" s="37" t="s">
        <v>149</v>
      </c>
      <c r="C68" s="38" t="s">
        <v>51</v>
      </c>
      <c r="D68" s="38" t="s">
        <v>52</v>
      </c>
      <c r="E68" s="38" t="s">
        <v>52</v>
      </c>
      <c r="F68" s="38" t="s">
        <v>52</v>
      </c>
      <c r="G68" s="38" t="s">
        <v>52</v>
      </c>
      <c r="H68" s="38" t="s">
        <v>52</v>
      </c>
      <c r="I68" s="38" t="s">
        <v>52</v>
      </c>
      <c r="J68" s="38" t="s">
        <v>52</v>
      </c>
      <c r="K68" s="38" t="s">
        <v>52</v>
      </c>
      <c r="L68" s="38" t="s">
        <v>52</v>
      </c>
      <c r="M68" s="38" t="s">
        <v>52</v>
      </c>
      <c r="N68" s="38" t="s">
        <v>52</v>
      </c>
      <c r="O68" s="38" t="s">
        <v>52</v>
      </c>
      <c r="P68" s="38" t="s">
        <v>52</v>
      </c>
      <c r="Q68" s="38" t="s">
        <v>52</v>
      </c>
      <c r="R68" s="38" t="s">
        <v>52</v>
      </c>
      <c r="S68" s="38" t="s">
        <v>52</v>
      </c>
      <c r="T68" s="38" t="s">
        <v>52</v>
      </c>
      <c r="U68" s="38" t="s">
        <v>52</v>
      </c>
      <c r="V68" s="38" t="s">
        <v>52</v>
      </c>
      <c r="W68" s="38" t="s">
        <v>52</v>
      </c>
      <c r="X68" s="38" t="s">
        <v>52</v>
      </c>
      <c r="Y68" s="38" t="s">
        <v>52</v>
      </c>
      <c r="Z68" s="38" t="s">
        <v>52</v>
      </c>
      <c r="AA68" s="38" t="s">
        <v>52</v>
      </c>
      <c r="AB68" s="38" t="s">
        <v>52</v>
      </c>
      <c r="AC68" s="38" t="s">
        <v>52</v>
      </c>
      <c r="AD68" s="38" t="s">
        <v>52</v>
      </c>
      <c r="AE68" s="38" t="s">
        <v>52</v>
      </c>
      <c r="AF68" s="38" t="s">
        <v>52</v>
      </c>
      <c r="AG68" s="38" t="s">
        <v>52</v>
      </c>
      <c r="AH68" s="38" t="s">
        <v>52</v>
      </c>
      <c r="AI68" s="38" t="s">
        <v>52</v>
      </c>
      <c r="AJ68" s="38" t="s">
        <v>52</v>
      </c>
      <c r="AK68" s="38" t="s">
        <v>52</v>
      </c>
      <c r="AL68" s="38" t="s">
        <v>52</v>
      </c>
      <c r="AM68" s="38" t="s">
        <v>52</v>
      </c>
    </row>
    <row r="69" spans="1:39" ht="31.5" x14ac:dyDescent="0.25">
      <c r="A69" s="41" t="s">
        <v>150</v>
      </c>
      <c r="B69" s="42" t="s">
        <v>151</v>
      </c>
      <c r="C69" s="43" t="s">
        <v>51</v>
      </c>
      <c r="D69" s="43" t="s">
        <v>52</v>
      </c>
      <c r="E69" s="43" t="s">
        <v>52</v>
      </c>
      <c r="F69" s="43" t="s">
        <v>52</v>
      </c>
      <c r="G69" s="43" t="s">
        <v>52</v>
      </c>
      <c r="H69" s="43" t="s">
        <v>52</v>
      </c>
      <c r="I69" s="43" t="s">
        <v>52</v>
      </c>
      <c r="J69" s="43" t="s">
        <v>52</v>
      </c>
      <c r="K69" s="43" t="s">
        <v>52</v>
      </c>
      <c r="L69" s="43" t="s">
        <v>52</v>
      </c>
      <c r="M69" s="43" t="s">
        <v>52</v>
      </c>
      <c r="N69" s="43" t="s">
        <v>52</v>
      </c>
      <c r="O69" s="43" t="s">
        <v>52</v>
      </c>
      <c r="P69" s="43" t="s">
        <v>52</v>
      </c>
      <c r="Q69" s="43" t="s">
        <v>52</v>
      </c>
      <c r="R69" s="43" t="s">
        <v>52</v>
      </c>
      <c r="S69" s="43" t="s">
        <v>52</v>
      </c>
      <c r="T69" s="43" t="s">
        <v>52</v>
      </c>
      <c r="U69" s="43" t="s">
        <v>52</v>
      </c>
      <c r="V69" s="43" t="s">
        <v>52</v>
      </c>
      <c r="W69" s="43" t="s">
        <v>52</v>
      </c>
      <c r="X69" s="43" t="s">
        <v>52</v>
      </c>
      <c r="Y69" s="43" t="s">
        <v>52</v>
      </c>
      <c r="Z69" s="43" t="s">
        <v>52</v>
      </c>
      <c r="AA69" s="43" t="s">
        <v>52</v>
      </c>
      <c r="AB69" s="43" t="s">
        <v>52</v>
      </c>
      <c r="AC69" s="43" t="s">
        <v>52</v>
      </c>
      <c r="AD69" s="43" t="s">
        <v>52</v>
      </c>
      <c r="AE69" s="43" t="s">
        <v>52</v>
      </c>
      <c r="AF69" s="43" t="s">
        <v>52</v>
      </c>
      <c r="AG69" s="43" t="s">
        <v>52</v>
      </c>
      <c r="AH69" s="43" t="s">
        <v>52</v>
      </c>
      <c r="AI69" s="43" t="s">
        <v>52</v>
      </c>
      <c r="AJ69" s="43" t="s">
        <v>52</v>
      </c>
      <c r="AK69" s="43" t="s">
        <v>52</v>
      </c>
      <c r="AL69" s="43" t="s">
        <v>52</v>
      </c>
      <c r="AM69" s="43" t="s">
        <v>52</v>
      </c>
    </row>
    <row r="70" spans="1:39" ht="31.5" x14ac:dyDescent="0.25">
      <c r="A70" s="41" t="s">
        <v>152</v>
      </c>
      <c r="B70" s="42" t="s">
        <v>153</v>
      </c>
      <c r="C70" s="43" t="s">
        <v>51</v>
      </c>
      <c r="D70" s="43" t="s">
        <v>52</v>
      </c>
      <c r="E70" s="43" t="s">
        <v>52</v>
      </c>
      <c r="F70" s="43" t="s">
        <v>52</v>
      </c>
      <c r="G70" s="43" t="s">
        <v>52</v>
      </c>
      <c r="H70" s="43" t="s">
        <v>52</v>
      </c>
      <c r="I70" s="43" t="s">
        <v>52</v>
      </c>
      <c r="J70" s="43" t="s">
        <v>52</v>
      </c>
      <c r="K70" s="43" t="s">
        <v>52</v>
      </c>
      <c r="L70" s="43" t="s">
        <v>52</v>
      </c>
      <c r="M70" s="43" t="s">
        <v>52</v>
      </c>
      <c r="N70" s="43" t="s">
        <v>52</v>
      </c>
      <c r="O70" s="43" t="s">
        <v>52</v>
      </c>
      <c r="P70" s="43" t="s">
        <v>52</v>
      </c>
      <c r="Q70" s="43" t="s">
        <v>52</v>
      </c>
      <c r="R70" s="43" t="s">
        <v>52</v>
      </c>
      <c r="S70" s="43" t="s">
        <v>52</v>
      </c>
      <c r="T70" s="43" t="s">
        <v>52</v>
      </c>
      <c r="U70" s="43" t="s">
        <v>52</v>
      </c>
      <c r="V70" s="43" t="s">
        <v>52</v>
      </c>
      <c r="W70" s="43" t="s">
        <v>52</v>
      </c>
      <c r="X70" s="43" t="s">
        <v>52</v>
      </c>
      <c r="Y70" s="43" t="s">
        <v>52</v>
      </c>
      <c r="Z70" s="43" t="s">
        <v>52</v>
      </c>
      <c r="AA70" s="43" t="s">
        <v>52</v>
      </c>
      <c r="AB70" s="43" t="s">
        <v>52</v>
      </c>
      <c r="AC70" s="43" t="s">
        <v>52</v>
      </c>
      <c r="AD70" s="43" t="s">
        <v>52</v>
      </c>
      <c r="AE70" s="43" t="s">
        <v>52</v>
      </c>
      <c r="AF70" s="43" t="s">
        <v>52</v>
      </c>
      <c r="AG70" s="43" t="s">
        <v>52</v>
      </c>
      <c r="AH70" s="43" t="s">
        <v>52</v>
      </c>
      <c r="AI70" s="43" t="s">
        <v>52</v>
      </c>
      <c r="AJ70" s="43" t="s">
        <v>52</v>
      </c>
      <c r="AK70" s="43" t="s">
        <v>52</v>
      </c>
      <c r="AL70" s="43" t="s">
        <v>52</v>
      </c>
      <c r="AM70" s="43" t="s">
        <v>52</v>
      </c>
    </row>
    <row r="71" spans="1:39" ht="47.25" x14ac:dyDescent="0.25">
      <c r="A71" s="31" t="s">
        <v>154</v>
      </c>
      <c r="B71" s="32" t="s">
        <v>155</v>
      </c>
      <c r="C71" s="33" t="s">
        <v>51</v>
      </c>
      <c r="D71" s="33" t="s">
        <v>52</v>
      </c>
      <c r="E71" s="33" t="s">
        <v>52</v>
      </c>
      <c r="F71" s="33" t="s">
        <v>52</v>
      </c>
      <c r="G71" s="33" t="s">
        <v>52</v>
      </c>
      <c r="H71" s="33" t="s">
        <v>52</v>
      </c>
      <c r="I71" s="33" t="s">
        <v>52</v>
      </c>
      <c r="J71" s="33" t="s">
        <v>52</v>
      </c>
      <c r="K71" s="33" t="s">
        <v>52</v>
      </c>
      <c r="L71" s="33" t="s">
        <v>52</v>
      </c>
      <c r="M71" s="33" t="s">
        <v>52</v>
      </c>
      <c r="N71" s="33" t="s">
        <v>52</v>
      </c>
      <c r="O71" s="33" t="s">
        <v>52</v>
      </c>
      <c r="P71" s="33" t="s">
        <v>52</v>
      </c>
      <c r="Q71" s="33" t="s">
        <v>52</v>
      </c>
      <c r="R71" s="33" t="s">
        <v>52</v>
      </c>
      <c r="S71" s="33" t="s">
        <v>52</v>
      </c>
      <c r="T71" s="33" t="s">
        <v>52</v>
      </c>
      <c r="U71" s="33" t="s">
        <v>52</v>
      </c>
      <c r="V71" s="33" t="s">
        <v>52</v>
      </c>
      <c r="W71" s="33" t="s">
        <v>52</v>
      </c>
      <c r="X71" s="33" t="s">
        <v>52</v>
      </c>
      <c r="Y71" s="33" t="s">
        <v>52</v>
      </c>
      <c r="Z71" s="33" t="s">
        <v>52</v>
      </c>
      <c r="AA71" s="33" t="s">
        <v>52</v>
      </c>
      <c r="AB71" s="33" t="s">
        <v>52</v>
      </c>
      <c r="AC71" s="33" t="s">
        <v>52</v>
      </c>
      <c r="AD71" s="33" t="s">
        <v>52</v>
      </c>
      <c r="AE71" s="33" t="s">
        <v>52</v>
      </c>
      <c r="AF71" s="33" t="s">
        <v>52</v>
      </c>
      <c r="AG71" s="33" t="s">
        <v>52</v>
      </c>
      <c r="AH71" s="33" t="s">
        <v>52</v>
      </c>
      <c r="AI71" s="33" t="s">
        <v>52</v>
      </c>
      <c r="AJ71" s="33" t="s">
        <v>52</v>
      </c>
      <c r="AK71" s="33" t="s">
        <v>52</v>
      </c>
      <c r="AL71" s="33" t="s">
        <v>52</v>
      </c>
      <c r="AM71" s="33" t="s">
        <v>52</v>
      </c>
    </row>
    <row r="72" spans="1:39" ht="47.25" x14ac:dyDescent="0.25">
      <c r="A72" s="36" t="s">
        <v>156</v>
      </c>
      <c r="B72" s="37" t="s">
        <v>157</v>
      </c>
      <c r="C72" s="38" t="s">
        <v>51</v>
      </c>
      <c r="D72" s="38" t="s">
        <v>52</v>
      </c>
      <c r="E72" s="38" t="s">
        <v>52</v>
      </c>
      <c r="F72" s="38" t="s">
        <v>52</v>
      </c>
      <c r="G72" s="38" t="s">
        <v>52</v>
      </c>
      <c r="H72" s="38" t="s">
        <v>52</v>
      </c>
      <c r="I72" s="38" t="s">
        <v>52</v>
      </c>
      <c r="J72" s="38" t="s">
        <v>52</v>
      </c>
      <c r="K72" s="38" t="s">
        <v>52</v>
      </c>
      <c r="L72" s="38" t="s">
        <v>52</v>
      </c>
      <c r="M72" s="38" t="s">
        <v>52</v>
      </c>
      <c r="N72" s="38" t="s">
        <v>52</v>
      </c>
      <c r="O72" s="38" t="s">
        <v>52</v>
      </c>
      <c r="P72" s="38" t="s">
        <v>52</v>
      </c>
      <c r="Q72" s="38" t="s">
        <v>52</v>
      </c>
      <c r="R72" s="38" t="s">
        <v>52</v>
      </c>
      <c r="S72" s="38" t="s">
        <v>52</v>
      </c>
      <c r="T72" s="38" t="s">
        <v>52</v>
      </c>
      <c r="U72" s="38" t="s">
        <v>52</v>
      </c>
      <c r="V72" s="38" t="s">
        <v>52</v>
      </c>
      <c r="W72" s="38" t="s">
        <v>52</v>
      </c>
      <c r="X72" s="38" t="s">
        <v>52</v>
      </c>
      <c r="Y72" s="38" t="s">
        <v>52</v>
      </c>
      <c r="Z72" s="38" t="s">
        <v>52</v>
      </c>
      <c r="AA72" s="38" t="s">
        <v>52</v>
      </c>
      <c r="AB72" s="38" t="s">
        <v>52</v>
      </c>
      <c r="AC72" s="38" t="s">
        <v>52</v>
      </c>
      <c r="AD72" s="38" t="s">
        <v>52</v>
      </c>
      <c r="AE72" s="38" t="s">
        <v>52</v>
      </c>
      <c r="AF72" s="38" t="s">
        <v>52</v>
      </c>
      <c r="AG72" s="38" t="s">
        <v>52</v>
      </c>
      <c r="AH72" s="38" t="s">
        <v>52</v>
      </c>
      <c r="AI72" s="38" t="s">
        <v>52</v>
      </c>
      <c r="AJ72" s="38" t="s">
        <v>52</v>
      </c>
      <c r="AK72" s="38" t="s">
        <v>52</v>
      </c>
      <c r="AL72" s="38" t="s">
        <v>52</v>
      </c>
      <c r="AM72" s="38" t="s">
        <v>52</v>
      </c>
    </row>
    <row r="73" spans="1:39" ht="47.25" x14ac:dyDescent="0.25">
      <c r="A73" s="36" t="s">
        <v>158</v>
      </c>
      <c r="B73" s="37" t="s">
        <v>159</v>
      </c>
      <c r="C73" s="38" t="s">
        <v>51</v>
      </c>
      <c r="D73" s="38" t="s">
        <v>52</v>
      </c>
      <c r="E73" s="38" t="s">
        <v>52</v>
      </c>
      <c r="F73" s="38" t="s">
        <v>52</v>
      </c>
      <c r="G73" s="38" t="s">
        <v>52</v>
      </c>
      <c r="H73" s="38" t="s">
        <v>52</v>
      </c>
      <c r="I73" s="38" t="s">
        <v>52</v>
      </c>
      <c r="J73" s="38" t="s">
        <v>52</v>
      </c>
      <c r="K73" s="38" t="s">
        <v>52</v>
      </c>
      <c r="L73" s="38" t="s">
        <v>52</v>
      </c>
      <c r="M73" s="38" t="s">
        <v>52</v>
      </c>
      <c r="N73" s="38" t="s">
        <v>52</v>
      </c>
      <c r="O73" s="38" t="s">
        <v>52</v>
      </c>
      <c r="P73" s="38" t="s">
        <v>52</v>
      </c>
      <c r="Q73" s="38" t="s">
        <v>52</v>
      </c>
      <c r="R73" s="38" t="s">
        <v>52</v>
      </c>
      <c r="S73" s="38" t="s">
        <v>52</v>
      </c>
      <c r="T73" s="38" t="s">
        <v>52</v>
      </c>
      <c r="U73" s="38" t="s">
        <v>52</v>
      </c>
      <c r="V73" s="38" t="s">
        <v>52</v>
      </c>
      <c r="W73" s="38" t="s">
        <v>52</v>
      </c>
      <c r="X73" s="38" t="s">
        <v>52</v>
      </c>
      <c r="Y73" s="38" t="s">
        <v>52</v>
      </c>
      <c r="Z73" s="38" t="s">
        <v>52</v>
      </c>
      <c r="AA73" s="38" t="s">
        <v>52</v>
      </c>
      <c r="AB73" s="38" t="s">
        <v>52</v>
      </c>
      <c r="AC73" s="38" t="s">
        <v>52</v>
      </c>
      <c r="AD73" s="38" t="s">
        <v>52</v>
      </c>
      <c r="AE73" s="38" t="s">
        <v>52</v>
      </c>
      <c r="AF73" s="38" t="s">
        <v>52</v>
      </c>
      <c r="AG73" s="38" t="s">
        <v>52</v>
      </c>
      <c r="AH73" s="38" t="s">
        <v>52</v>
      </c>
      <c r="AI73" s="38" t="s">
        <v>52</v>
      </c>
      <c r="AJ73" s="38" t="s">
        <v>52</v>
      </c>
      <c r="AK73" s="38" t="s">
        <v>52</v>
      </c>
      <c r="AL73" s="38" t="s">
        <v>52</v>
      </c>
      <c r="AM73" s="38" t="s">
        <v>52</v>
      </c>
    </row>
    <row r="74" spans="1:39" ht="31.5" x14ac:dyDescent="0.25">
      <c r="A74" s="31" t="s">
        <v>160</v>
      </c>
      <c r="B74" s="32" t="s">
        <v>161</v>
      </c>
      <c r="C74" s="33" t="s">
        <v>51</v>
      </c>
      <c r="D74" s="33" t="s">
        <v>52</v>
      </c>
      <c r="E74" s="33" t="s">
        <v>52</v>
      </c>
      <c r="F74" s="33" t="s">
        <v>52</v>
      </c>
      <c r="G74" s="33" t="s">
        <v>52</v>
      </c>
      <c r="H74" s="53">
        <f>H75+H76+H77+H78+H79+H80</f>
        <v>29.326999999999998</v>
      </c>
      <c r="I74" s="53" t="s">
        <v>52</v>
      </c>
      <c r="J74" s="53">
        <f t="shared" ref="J74:O74" si="24">J75+J76+J77+J78+J79+J80</f>
        <v>0</v>
      </c>
      <c r="K74" s="54">
        <f t="shared" si="24"/>
        <v>29.376098067796612</v>
      </c>
      <c r="L74" s="54">
        <f t="shared" si="24"/>
        <v>0</v>
      </c>
      <c r="M74" s="54">
        <f t="shared" si="24"/>
        <v>8.7138923728813555</v>
      </c>
      <c r="N74" s="54">
        <f t="shared" si="24"/>
        <v>20.167796610169493</v>
      </c>
      <c r="O74" s="54">
        <f t="shared" si="24"/>
        <v>0.49455508474576282</v>
      </c>
      <c r="P74" s="54">
        <f>P81+P82+P83</f>
        <v>30.563499999999998</v>
      </c>
      <c r="Q74" s="54">
        <v>0</v>
      </c>
      <c r="R74" s="54">
        <f>R81+R82+R83</f>
        <v>10.697225</v>
      </c>
      <c r="S74" s="54">
        <f>S81+S82+S83</f>
        <v>18.338099999999997</v>
      </c>
      <c r="T74" s="54">
        <f>T81+T82+T83</f>
        <v>1.5281749999999998</v>
      </c>
      <c r="U74" s="53" t="s">
        <v>52</v>
      </c>
      <c r="V74" s="53" t="s">
        <v>52</v>
      </c>
      <c r="W74" s="53" t="s">
        <v>52</v>
      </c>
      <c r="X74" s="54">
        <f>X75+X76+X77+X78+X79+X80</f>
        <v>29.376098067796612</v>
      </c>
      <c r="Y74" s="53" t="s">
        <v>52</v>
      </c>
      <c r="Z74" s="54">
        <f t="shared" ref="Z74:Z83" si="25">AL74</f>
        <v>30.563499999999998</v>
      </c>
      <c r="AA74" s="53" t="s">
        <v>52</v>
      </c>
      <c r="AB74" s="53" t="s">
        <v>52</v>
      </c>
      <c r="AC74" s="54">
        <f>AC75+AC76</f>
        <v>6.1289999999999996</v>
      </c>
      <c r="AD74" s="53" t="s">
        <v>52</v>
      </c>
      <c r="AE74" s="54">
        <f>AE77+AE78</f>
        <v>10.16864406779661</v>
      </c>
      <c r="AF74" s="53" t="s">
        <v>52</v>
      </c>
      <c r="AG74" s="53">
        <f>AG79</f>
        <v>11.603453999999999</v>
      </c>
      <c r="AH74" s="54" t="s">
        <v>52</v>
      </c>
      <c r="AI74" s="54">
        <f>AI80</f>
        <v>1.4750000000000001</v>
      </c>
      <c r="AJ74" s="54">
        <f>AJ82+AJ83+AJ81</f>
        <v>30.563499999999998</v>
      </c>
      <c r="AK74" s="54">
        <f>AK75+AK76+AK77+AK78+AK79+AK80</f>
        <v>29.376098067796612</v>
      </c>
      <c r="AL74" s="54">
        <f>AL81+AL82+AL83</f>
        <v>30.563499999999998</v>
      </c>
      <c r="AM74" s="33" t="s">
        <v>52</v>
      </c>
    </row>
    <row r="75" spans="1:39" x14ac:dyDescent="0.25">
      <c r="A75" s="61" t="s">
        <v>160</v>
      </c>
      <c r="B75" s="62" t="s">
        <v>162</v>
      </c>
      <c r="C75" s="59" t="s">
        <v>163</v>
      </c>
      <c r="D75" s="63">
        <v>2016</v>
      </c>
      <c r="E75" s="63">
        <v>2016</v>
      </c>
      <c r="F75" s="63">
        <v>2016</v>
      </c>
      <c r="G75" s="63" t="s">
        <v>52</v>
      </c>
      <c r="H75" s="64">
        <v>2.6379999999999999</v>
      </c>
      <c r="I75" s="64" t="s">
        <v>52</v>
      </c>
      <c r="J75" s="64">
        <v>0</v>
      </c>
      <c r="K75" s="65">
        <f t="shared" ref="K75:K83" si="26">AK75</f>
        <v>2.6379999999999999</v>
      </c>
      <c r="L75" s="64">
        <v>0</v>
      </c>
      <c r="M75" s="64">
        <v>1.0871999999999999</v>
      </c>
      <c r="N75" s="64">
        <v>1.5509999999999999</v>
      </c>
      <c r="O75" s="64">
        <v>0</v>
      </c>
      <c r="P75" s="64" t="s">
        <v>52</v>
      </c>
      <c r="Q75" s="64" t="s">
        <v>52</v>
      </c>
      <c r="R75" s="64" t="s">
        <v>52</v>
      </c>
      <c r="S75" s="64" t="s">
        <v>52</v>
      </c>
      <c r="T75" s="64" t="s">
        <v>52</v>
      </c>
      <c r="U75" s="64" t="s">
        <v>52</v>
      </c>
      <c r="V75" s="64" t="s">
        <v>52</v>
      </c>
      <c r="W75" s="64" t="s">
        <v>52</v>
      </c>
      <c r="X75" s="65">
        <f t="shared" ref="X75:X83" si="27">AK75</f>
        <v>2.6379999999999999</v>
      </c>
      <c r="Y75" s="64" t="s">
        <v>52</v>
      </c>
      <c r="Z75" s="65" t="str">
        <f t="shared" si="25"/>
        <v>нд</v>
      </c>
      <c r="AA75" s="64" t="s">
        <v>52</v>
      </c>
      <c r="AB75" s="64" t="s">
        <v>52</v>
      </c>
      <c r="AC75" s="65">
        <f>2.638</f>
        <v>2.6379999999999999</v>
      </c>
      <c r="AD75" s="64" t="s">
        <v>52</v>
      </c>
      <c r="AE75" s="64" t="s">
        <v>52</v>
      </c>
      <c r="AF75" s="64" t="s">
        <v>52</v>
      </c>
      <c r="AG75" s="64" t="s">
        <v>52</v>
      </c>
      <c r="AH75" s="64" t="s">
        <v>52</v>
      </c>
      <c r="AI75" s="64" t="s">
        <v>52</v>
      </c>
      <c r="AJ75" s="64" t="s">
        <v>52</v>
      </c>
      <c r="AK75" s="65">
        <f>AC75</f>
        <v>2.6379999999999999</v>
      </c>
      <c r="AL75" s="64" t="s">
        <v>52</v>
      </c>
      <c r="AM75" s="63" t="s">
        <v>52</v>
      </c>
    </row>
    <row r="76" spans="1:39" x14ac:dyDescent="0.25">
      <c r="A76" s="61" t="s">
        <v>160</v>
      </c>
      <c r="B76" s="62" t="s">
        <v>164</v>
      </c>
      <c r="C76" s="59" t="s">
        <v>165</v>
      </c>
      <c r="D76" s="63">
        <v>2016</v>
      </c>
      <c r="E76" s="63">
        <v>2016</v>
      </c>
      <c r="F76" s="63">
        <v>2016</v>
      </c>
      <c r="G76" s="63" t="s">
        <v>52</v>
      </c>
      <c r="H76" s="64">
        <v>3.4910000000000001</v>
      </c>
      <c r="I76" s="64" t="s">
        <v>52</v>
      </c>
      <c r="J76" s="64">
        <v>0</v>
      </c>
      <c r="K76" s="65">
        <f t="shared" si="26"/>
        <v>3.4910000000000001</v>
      </c>
      <c r="L76" s="64">
        <v>0</v>
      </c>
      <c r="M76" s="64">
        <v>2.1873999999999998</v>
      </c>
      <c r="N76" s="64">
        <v>1.304</v>
      </c>
      <c r="O76" s="64">
        <v>0</v>
      </c>
      <c r="P76" s="64" t="s">
        <v>52</v>
      </c>
      <c r="Q76" s="64" t="s">
        <v>52</v>
      </c>
      <c r="R76" s="64" t="s">
        <v>52</v>
      </c>
      <c r="S76" s="64" t="s">
        <v>52</v>
      </c>
      <c r="T76" s="64" t="s">
        <v>52</v>
      </c>
      <c r="U76" s="64" t="s">
        <v>52</v>
      </c>
      <c r="V76" s="64" t="s">
        <v>52</v>
      </c>
      <c r="W76" s="64" t="s">
        <v>52</v>
      </c>
      <c r="X76" s="65">
        <f t="shared" si="27"/>
        <v>3.4910000000000001</v>
      </c>
      <c r="Y76" s="64" t="s">
        <v>52</v>
      </c>
      <c r="Z76" s="65" t="str">
        <f t="shared" si="25"/>
        <v>нд</v>
      </c>
      <c r="AA76" s="64" t="s">
        <v>52</v>
      </c>
      <c r="AB76" s="64" t="s">
        <v>52</v>
      </c>
      <c r="AC76" s="65">
        <f>3.491</f>
        <v>3.4910000000000001</v>
      </c>
      <c r="AD76" s="64" t="s">
        <v>52</v>
      </c>
      <c r="AE76" s="64" t="s">
        <v>52</v>
      </c>
      <c r="AF76" s="64" t="s">
        <v>52</v>
      </c>
      <c r="AG76" s="64" t="s">
        <v>52</v>
      </c>
      <c r="AH76" s="64" t="s">
        <v>52</v>
      </c>
      <c r="AI76" s="64" t="s">
        <v>52</v>
      </c>
      <c r="AJ76" s="64" t="s">
        <v>52</v>
      </c>
      <c r="AK76" s="65">
        <f>AC76</f>
        <v>3.4910000000000001</v>
      </c>
      <c r="AL76" s="64" t="s">
        <v>52</v>
      </c>
      <c r="AM76" s="63" t="s">
        <v>52</v>
      </c>
    </row>
    <row r="77" spans="1:39" x14ac:dyDescent="0.25">
      <c r="A77" s="61" t="s">
        <v>160</v>
      </c>
      <c r="B77" s="62" t="s">
        <v>166</v>
      </c>
      <c r="C77" s="59" t="s">
        <v>167</v>
      </c>
      <c r="D77" s="63">
        <v>2017</v>
      </c>
      <c r="E77" s="63">
        <v>2017</v>
      </c>
      <c r="F77" s="63">
        <v>2017</v>
      </c>
      <c r="G77" s="63" t="s">
        <v>52</v>
      </c>
      <c r="H77" s="64">
        <v>8.5399999999999991</v>
      </c>
      <c r="I77" s="64" t="s">
        <v>52</v>
      </c>
      <c r="J77" s="64">
        <v>0</v>
      </c>
      <c r="K77" s="65">
        <f t="shared" si="26"/>
        <v>8.5322033898305083</v>
      </c>
      <c r="L77" s="64">
        <v>0</v>
      </c>
      <c r="M77" s="64">
        <f>1.814/1.18</f>
        <v>1.5372881355932204</v>
      </c>
      <c r="N77" s="64">
        <f>7.854/1.18</f>
        <v>6.6559322033898312</v>
      </c>
      <c r="O77" s="64">
        <f>0.4/1.18</f>
        <v>0.33898305084745767</v>
      </c>
      <c r="P77" s="64" t="s">
        <v>52</v>
      </c>
      <c r="Q77" s="64" t="s">
        <v>52</v>
      </c>
      <c r="R77" s="64" t="s">
        <v>52</v>
      </c>
      <c r="S77" s="64" t="s">
        <v>52</v>
      </c>
      <c r="T77" s="64" t="s">
        <v>52</v>
      </c>
      <c r="U77" s="64" t="s">
        <v>52</v>
      </c>
      <c r="V77" s="64" t="s">
        <v>52</v>
      </c>
      <c r="W77" s="64" t="s">
        <v>52</v>
      </c>
      <c r="X77" s="65">
        <f t="shared" si="27"/>
        <v>8.5322033898305083</v>
      </c>
      <c r="Y77" s="64" t="s">
        <v>52</v>
      </c>
      <c r="Z77" s="65" t="str">
        <f t="shared" si="25"/>
        <v>нд</v>
      </c>
      <c r="AA77" s="64" t="s">
        <v>52</v>
      </c>
      <c r="AB77" s="64" t="s">
        <v>52</v>
      </c>
      <c r="AC77" s="64" t="s">
        <v>52</v>
      </c>
      <c r="AD77" s="64" t="s">
        <v>52</v>
      </c>
      <c r="AE77" s="65">
        <f>10.068/1.18</f>
        <v>8.5322033898305083</v>
      </c>
      <c r="AF77" s="64" t="s">
        <v>52</v>
      </c>
      <c r="AG77" s="64" t="s">
        <v>52</v>
      </c>
      <c r="AH77" s="64" t="s">
        <v>52</v>
      </c>
      <c r="AI77" s="64" t="s">
        <v>52</v>
      </c>
      <c r="AJ77" s="64" t="s">
        <v>52</v>
      </c>
      <c r="AK77" s="65">
        <f>AE77</f>
        <v>8.5322033898305083</v>
      </c>
      <c r="AL77" s="64" t="s">
        <v>52</v>
      </c>
      <c r="AM77" s="63" t="s">
        <v>52</v>
      </c>
    </row>
    <row r="78" spans="1:39" ht="31.5" x14ac:dyDescent="0.25">
      <c r="A78" s="61" t="s">
        <v>160</v>
      </c>
      <c r="B78" s="62" t="s">
        <v>168</v>
      </c>
      <c r="C78" s="59" t="s">
        <v>169</v>
      </c>
      <c r="D78" s="63">
        <v>2017</v>
      </c>
      <c r="E78" s="63">
        <v>2017</v>
      </c>
      <c r="F78" s="63">
        <v>2017</v>
      </c>
      <c r="G78" s="63" t="s">
        <v>52</v>
      </c>
      <c r="H78" s="64">
        <v>1.58</v>
      </c>
      <c r="I78" s="64" t="s">
        <v>52</v>
      </c>
      <c r="J78" s="64">
        <v>0</v>
      </c>
      <c r="K78" s="65">
        <f t="shared" si="26"/>
        <v>1.6364406779661018</v>
      </c>
      <c r="L78" s="64">
        <v>0</v>
      </c>
      <c r="M78" s="64">
        <f>K78*0.35</f>
        <v>0.57275423728813557</v>
      </c>
      <c r="N78" s="64">
        <f>K78*0.6</f>
        <v>0.98186440677966103</v>
      </c>
      <c r="O78" s="64">
        <f>K78*0.05</f>
        <v>8.1822033898305099E-2</v>
      </c>
      <c r="P78" s="64" t="s">
        <v>52</v>
      </c>
      <c r="Q78" s="64" t="s">
        <v>52</v>
      </c>
      <c r="R78" s="64" t="s">
        <v>52</v>
      </c>
      <c r="S78" s="64" t="s">
        <v>52</v>
      </c>
      <c r="T78" s="64" t="s">
        <v>52</v>
      </c>
      <c r="U78" s="64" t="s">
        <v>52</v>
      </c>
      <c r="V78" s="64" t="s">
        <v>52</v>
      </c>
      <c r="W78" s="64" t="s">
        <v>52</v>
      </c>
      <c r="X78" s="65">
        <f t="shared" si="27"/>
        <v>1.6364406779661018</v>
      </c>
      <c r="Y78" s="64" t="s">
        <v>52</v>
      </c>
      <c r="Z78" s="65" t="str">
        <f t="shared" si="25"/>
        <v>нд</v>
      </c>
      <c r="AA78" s="64" t="s">
        <v>52</v>
      </c>
      <c r="AB78" s="64" t="s">
        <v>52</v>
      </c>
      <c r="AC78" s="64" t="s">
        <v>52</v>
      </c>
      <c r="AD78" s="64" t="s">
        <v>52</v>
      </c>
      <c r="AE78" s="65">
        <f>1.931/1.18</f>
        <v>1.6364406779661018</v>
      </c>
      <c r="AF78" s="64" t="s">
        <v>52</v>
      </c>
      <c r="AG78" s="64" t="s">
        <v>52</v>
      </c>
      <c r="AH78" s="64" t="s">
        <v>52</v>
      </c>
      <c r="AI78" s="64" t="s">
        <v>52</v>
      </c>
      <c r="AJ78" s="64" t="s">
        <v>52</v>
      </c>
      <c r="AK78" s="65">
        <f>AE78</f>
        <v>1.6364406779661018</v>
      </c>
      <c r="AL78" s="64" t="s">
        <v>52</v>
      </c>
      <c r="AM78" s="63" t="s">
        <v>52</v>
      </c>
    </row>
    <row r="79" spans="1:39" x14ac:dyDescent="0.25">
      <c r="A79" s="61" t="s">
        <v>160</v>
      </c>
      <c r="B79" s="62" t="s">
        <v>170</v>
      </c>
      <c r="C79" s="59" t="s">
        <v>171</v>
      </c>
      <c r="D79" s="63">
        <v>2018</v>
      </c>
      <c r="E79" s="63">
        <v>2018</v>
      </c>
      <c r="F79" s="63">
        <v>2018</v>
      </c>
      <c r="G79" s="63">
        <v>0</v>
      </c>
      <c r="H79" s="64">
        <v>11.603</v>
      </c>
      <c r="I79" s="64">
        <v>0</v>
      </c>
      <c r="J79" s="64">
        <v>0</v>
      </c>
      <c r="K79" s="65">
        <f t="shared" si="26"/>
        <v>11.603453999999999</v>
      </c>
      <c r="L79" s="64">
        <v>0</v>
      </c>
      <c r="M79" s="64">
        <v>2.8130000000000002</v>
      </c>
      <c r="N79" s="64">
        <v>8.7899999999999991</v>
      </c>
      <c r="O79" s="64">
        <v>0</v>
      </c>
      <c r="P79" s="64">
        <v>0</v>
      </c>
      <c r="Q79" s="65">
        <v>0</v>
      </c>
      <c r="R79" s="65">
        <v>0</v>
      </c>
      <c r="S79" s="65">
        <v>0</v>
      </c>
      <c r="T79" s="65">
        <v>0</v>
      </c>
      <c r="U79" s="64" t="s">
        <v>52</v>
      </c>
      <c r="V79" s="64" t="s">
        <v>52</v>
      </c>
      <c r="W79" s="64" t="s">
        <v>52</v>
      </c>
      <c r="X79" s="65">
        <f t="shared" si="27"/>
        <v>11.603453999999999</v>
      </c>
      <c r="Y79" s="64" t="s">
        <v>52</v>
      </c>
      <c r="Z79" s="65">
        <f t="shared" si="25"/>
        <v>0</v>
      </c>
      <c r="AA79" s="64" t="s">
        <v>52</v>
      </c>
      <c r="AB79" s="64" t="s">
        <v>52</v>
      </c>
      <c r="AC79" s="64" t="s">
        <v>52</v>
      </c>
      <c r="AD79" s="64" t="s">
        <v>52</v>
      </c>
      <c r="AE79" s="64" t="s">
        <v>52</v>
      </c>
      <c r="AF79" s="64" t="s">
        <v>52</v>
      </c>
      <c r="AG79" s="64">
        <v>11.603453999999999</v>
      </c>
      <c r="AH79" s="64" t="s">
        <v>52</v>
      </c>
      <c r="AI79" s="64" t="s">
        <v>52</v>
      </c>
      <c r="AJ79" s="64" t="s">
        <v>52</v>
      </c>
      <c r="AK79" s="65">
        <f>AG79</f>
        <v>11.603453999999999</v>
      </c>
      <c r="AL79" s="64">
        <v>0</v>
      </c>
      <c r="AM79" s="63" t="s">
        <v>172</v>
      </c>
    </row>
    <row r="80" spans="1:39" x14ac:dyDescent="0.25">
      <c r="A80" s="61" t="s">
        <v>160</v>
      </c>
      <c r="B80" s="62" t="s">
        <v>173</v>
      </c>
      <c r="C80" s="59" t="s">
        <v>174</v>
      </c>
      <c r="D80" s="63">
        <v>2019</v>
      </c>
      <c r="E80" s="63">
        <v>2019</v>
      </c>
      <c r="F80" s="63">
        <v>2019</v>
      </c>
      <c r="G80" s="63" t="s">
        <v>52</v>
      </c>
      <c r="H80" s="64">
        <v>1.4750000000000001</v>
      </c>
      <c r="I80" s="64" t="s">
        <v>52</v>
      </c>
      <c r="J80" s="64">
        <v>0</v>
      </c>
      <c r="K80" s="65">
        <f t="shared" si="26"/>
        <v>1.4750000000000001</v>
      </c>
      <c r="L80" s="64">
        <v>0</v>
      </c>
      <c r="M80" s="64">
        <f>K80*0.35</f>
        <v>0.51624999999999999</v>
      </c>
      <c r="N80" s="64">
        <f>K80*0.6</f>
        <v>0.88500000000000001</v>
      </c>
      <c r="O80" s="64">
        <f>K80*0.05</f>
        <v>7.375000000000001E-2</v>
      </c>
      <c r="P80" s="64" t="s">
        <v>52</v>
      </c>
      <c r="Q80" s="64" t="s">
        <v>52</v>
      </c>
      <c r="R80" s="64" t="s">
        <v>52</v>
      </c>
      <c r="S80" s="64" t="s">
        <v>52</v>
      </c>
      <c r="T80" s="64" t="s">
        <v>52</v>
      </c>
      <c r="U80" s="64" t="s">
        <v>52</v>
      </c>
      <c r="V80" s="64" t="s">
        <v>52</v>
      </c>
      <c r="W80" s="64" t="s">
        <v>52</v>
      </c>
      <c r="X80" s="65">
        <f t="shared" si="27"/>
        <v>1.4750000000000001</v>
      </c>
      <c r="Y80" s="64" t="s">
        <v>52</v>
      </c>
      <c r="Z80" s="65" t="str">
        <f t="shared" si="25"/>
        <v>нд</v>
      </c>
      <c r="AA80" s="64" t="s">
        <v>52</v>
      </c>
      <c r="AB80" s="64" t="s">
        <v>52</v>
      </c>
      <c r="AC80" s="64" t="s">
        <v>52</v>
      </c>
      <c r="AD80" s="64" t="s">
        <v>52</v>
      </c>
      <c r="AE80" s="64" t="s">
        <v>52</v>
      </c>
      <c r="AF80" s="64" t="s">
        <v>52</v>
      </c>
      <c r="AG80" s="64" t="s">
        <v>52</v>
      </c>
      <c r="AH80" s="64" t="s">
        <v>52</v>
      </c>
      <c r="AI80" s="65">
        <v>1.4750000000000001</v>
      </c>
      <c r="AJ80" s="64" t="s">
        <v>52</v>
      </c>
      <c r="AK80" s="65">
        <f>AI80</f>
        <v>1.4750000000000001</v>
      </c>
      <c r="AL80" s="64" t="s">
        <v>52</v>
      </c>
      <c r="AM80" s="63" t="s">
        <v>52</v>
      </c>
    </row>
    <row r="81" spans="1:39" ht="47.25" x14ac:dyDescent="0.25">
      <c r="A81" s="48" t="s">
        <v>176</v>
      </c>
      <c r="B81" s="47" t="s">
        <v>177</v>
      </c>
      <c r="C81" s="12" t="s">
        <v>178</v>
      </c>
      <c r="D81" s="63" t="s">
        <v>72</v>
      </c>
      <c r="E81" s="63">
        <v>2019</v>
      </c>
      <c r="F81" s="63" t="s">
        <v>52</v>
      </c>
      <c r="G81" s="63" t="s">
        <v>179</v>
      </c>
      <c r="H81" s="64" t="s">
        <v>52</v>
      </c>
      <c r="I81" s="64" t="s">
        <v>52</v>
      </c>
      <c r="J81" s="64">
        <v>0</v>
      </c>
      <c r="K81" s="65">
        <f t="shared" si="26"/>
        <v>0</v>
      </c>
      <c r="L81" s="64" t="s">
        <v>52</v>
      </c>
      <c r="M81" s="64" t="s">
        <v>52</v>
      </c>
      <c r="N81" s="64" t="s">
        <v>52</v>
      </c>
      <c r="O81" s="64" t="s">
        <v>52</v>
      </c>
      <c r="P81" s="65">
        <f>AJ81</f>
        <v>1.7202999999999999</v>
      </c>
      <c r="Q81" s="65">
        <v>0</v>
      </c>
      <c r="R81" s="65">
        <f t="shared" ref="R81:R83" si="28">P81*0.35</f>
        <v>0.60210499999999989</v>
      </c>
      <c r="S81" s="65">
        <f t="shared" ref="S81:S83" si="29">P81*0.6</f>
        <v>1.0321799999999999</v>
      </c>
      <c r="T81" s="65">
        <f t="shared" ref="T81:T83" si="30">P81*0.05</f>
        <v>8.6015000000000008E-2</v>
      </c>
      <c r="U81" s="64" t="s">
        <v>52</v>
      </c>
      <c r="V81" s="64" t="s">
        <v>52</v>
      </c>
      <c r="W81" s="64" t="s">
        <v>52</v>
      </c>
      <c r="X81" s="64">
        <f t="shared" si="27"/>
        <v>0</v>
      </c>
      <c r="Y81" s="64" t="s">
        <v>52</v>
      </c>
      <c r="Z81" s="65">
        <f t="shared" si="25"/>
        <v>1.7202999999999999</v>
      </c>
      <c r="AA81" s="64" t="s">
        <v>52</v>
      </c>
      <c r="AB81" s="64" t="s">
        <v>52</v>
      </c>
      <c r="AC81" s="64" t="s">
        <v>52</v>
      </c>
      <c r="AD81" s="64" t="s">
        <v>52</v>
      </c>
      <c r="AE81" s="64" t="s">
        <v>52</v>
      </c>
      <c r="AF81" s="64" t="s">
        <v>52</v>
      </c>
      <c r="AG81" s="64" t="s">
        <v>52</v>
      </c>
      <c r="AH81" s="65" t="s">
        <v>52</v>
      </c>
      <c r="AI81" s="64" t="s">
        <v>52</v>
      </c>
      <c r="AJ81" s="65">
        <v>1.7202999999999999</v>
      </c>
      <c r="AK81" s="64">
        <v>0</v>
      </c>
      <c r="AL81" s="65">
        <f>0+AJ81</f>
        <v>1.7202999999999999</v>
      </c>
      <c r="AM81" s="63" t="s">
        <v>180</v>
      </c>
    </row>
    <row r="82" spans="1:39" ht="47.25" x14ac:dyDescent="0.25">
      <c r="A82" s="61" t="s">
        <v>160</v>
      </c>
      <c r="B82" s="47" t="s">
        <v>181</v>
      </c>
      <c r="C82" s="12" t="s">
        <v>182</v>
      </c>
      <c r="D82" s="63" t="s">
        <v>72</v>
      </c>
      <c r="E82" s="63">
        <v>2019</v>
      </c>
      <c r="F82" s="63" t="s">
        <v>52</v>
      </c>
      <c r="G82" s="63">
        <v>2019</v>
      </c>
      <c r="H82" s="64" t="s">
        <v>52</v>
      </c>
      <c r="I82" s="64" t="s">
        <v>52</v>
      </c>
      <c r="J82" s="64">
        <v>0</v>
      </c>
      <c r="K82" s="65">
        <f t="shared" si="26"/>
        <v>0</v>
      </c>
      <c r="L82" s="64" t="s">
        <v>52</v>
      </c>
      <c r="M82" s="64" t="s">
        <v>52</v>
      </c>
      <c r="N82" s="64" t="s">
        <v>52</v>
      </c>
      <c r="O82" s="64" t="s">
        <v>52</v>
      </c>
      <c r="P82" s="65">
        <f>AL82</f>
        <v>19.605899999999998</v>
      </c>
      <c r="Q82" s="65">
        <v>0</v>
      </c>
      <c r="R82" s="65">
        <f t="shared" si="28"/>
        <v>6.8620649999999994</v>
      </c>
      <c r="S82" s="65">
        <f t="shared" si="29"/>
        <v>11.763539999999999</v>
      </c>
      <c r="T82" s="65">
        <f t="shared" si="30"/>
        <v>0.98029499999999992</v>
      </c>
      <c r="U82" s="64" t="s">
        <v>52</v>
      </c>
      <c r="V82" s="64" t="s">
        <v>52</v>
      </c>
      <c r="W82" s="64" t="s">
        <v>52</v>
      </c>
      <c r="X82" s="64">
        <f t="shared" si="27"/>
        <v>0</v>
      </c>
      <c r="Y82" s="64" t="s">
        <v>52</v>
      </c>
      <c r="Z82" s="65">
        <f t="shared" si="25"/>
        <v>19.605899999999998</v>
      </c>
      <c r="AA82" s="64" t="s">
        <v>52</v>
      </c>
      <c r="AB82" s="64" t="s">
        <v>52</v>
      </c>
      <c r="AC82" s="64" t="s">
        <v>52</v>
      </c>
      <c r="AD82" s="64" t="s">
        <v>52</v>
      </c>
      <c r="AE82" s="64" t="s">
        <v>52</v>
      </c>
      <c r="AF82" s="64" t="s">
        <v>52</v>
      </c>
      <c r="AG82" s="64" t="s">
        <v>52</v>
      </c>
      <c r="AH82" s="64">
        <v>0</v>
      </c>
      <c r="AI82" s="64" t="s">
        <v>52</v>
      </c>
      <c r="AJ82" s="65">
        <v>19.605899999999998</v>
      </c>
      <c r="AK82" s="64">
        <v>0</v>
      </c>
      <c r="AL82" s="65">
        <f>AH82+AJ82</f>
        <v>19.605899999999998</v>
      </c>
      <c r="AM82" s="63" t="s">
        <v>183</v>
      </c>
    </row>
    <row r="83" spans="1:39" ht="47.25" x14ac:dyDescent="0.25">
      <c r="A83" s="61" t="s">
        <v>160</v>
      </c>
      <c r="B83" s="47" t="s">
        <v>184</v>
      </c>
      <c r="C83" s="12" t="s">
        <v>185</v>
      </c>
      <c r="D83" s="63" t="s">
        <v>72</v>
      </c>
      <c r="E83" s="63">
        <v>2019</v>
      </c>
      <c r="F83" s="63" t="s">
        <v>52</v>
      </c>
      <c r="G83" s="63">
        <v>2019</v>
      </c>
      <c r="H83" s="64" t="s">
        <v>52</v>
      </c>
      <c r="I83" s="64" t="s">
        <v>52</v>
      </c>
      <c r="J83" s="64">
        <v>0</v>
      </c>
      <c r="K83" s="65">
        <f t="shared" si="26"/>
        <v>0</v>
      </c>
      <c r="L83" s="64" t="s">
        <v>52</v>
      </c>
      <c r="M83" s="64" t="s">
        <v>52</v>
      </c>
      <c r="N83" s="64" t="s">
        <v>52</v>
      </c>
      <c r="O83" s="64" t="s">
        <v>52</v>
      </c>
      <c r="P83" s="65">
        <f>AL83</f>
        <v>9.2372999999999994</v>
      </c>
      <c r="Q83" s="65">
        <v>0</v>
      </c>
      <c r="R83" s="65">
        <f t="shared" si="28"/>
        <v>3.2330549999999998</v>
      </c>
      <c r="S83" s="65">
        <f t="shared" si="29"/>
        <v>5.5423799999999996</v>
      </c>
      <c r="T83" s="65">
        <f t="shared" si="30"/>
        <v>0.46186499999999997</v>
      </c>
      <c r="U83" s="64" t="s">
        <v>52</v>
      </c>
      <c r="V83" s="64" t="s">
        <v>52</v>
      </c>
      <c r="W83" s="64" t="s">
        <v>52</v>
      </c>
      <c r="X83" s="64">
        <f t="shared" si="27"/>
        <v>0</v>
      </c>
      <c r="Y83" s="64" t="s">
        <v>52</v>
      </c>
      <c r="Z83" s="65">
        <f t="shared" si="25"/>
        <v>9.2372999999999994</v>
      </c>
      <c r="AA83" s="64" t="s">
        <v>52</v>
      </c>
      <c r="AB83" s="64" t="s">
        <v>52</v>
      </c>
      <c r="AC83" s="64" t="s">
        <v>52</v>
      </c>
      <c r="AD83" s="64" t="s">
        <v>52</v>
      </c>
      <c r="AE83" s="64" t="s">
        <v>52</v>
      </c>
      <c r="AF83" s="64" t="s">
        <v>52</v>
      </c>
      <c r="AG83" s="64" t="s">
        <v>52</v>
      </c>
      <c r="AH83" s="64">
        <v>0</v>
      </c>
      <c r="AI83" s="64" t="s">
        <v>52</v>
      </c>
      <c r="AJ83" s="65">
        <v>9.2372999999999994</v>
      </c>
      <c r="AK83" s="64">
        <v>0</v>
      </c>
      <c r="AL83" s="65">
        <f>AH83+AJ83</f>
        <v>9.2372999999999994</v>
      </c>
      <c r="AM83" s="63" t="s">
        <v>183</v>
      </c>
    </row>
    <row r="84" spans="1:39" ht="31.5" x14ac:dyDescent="0.25">
      <c r="A84" s="31" t="s">
        <v>186</v>
      </c>
      <c r="B84" s="66" t="s">
        <v>187</v>
      </c>
      <c r="C84" s="33" t="s">
        <v>51</v>
      </c>
      <c r="D84" s="33" t="s">
        <v>52</v>
      </c>
      <c r="E84" s="33" t="s">
        <v>52</v>
      </c>
      <c r="F84" s="33" t="s">
        <v>52</v>
      </c>
      <c r="G84" s="33" t="s">
        <v>52</v>
      </c>
      <c r="H84" s="33" t="s">
        <v>52</v>
      </c>
      <c r="I84" s="33" t="s">
        <v>52</v>
      </c>
      <c r="J84" s="33" t="s">
        <v>52</v>
      </c>
      <c r="K84" s="33" t="s">
        <v>52</v>
      </c>
      <c r="L84" s="33" t="s">
        <v>52</v>
      </c>
      <c r="M84" s="33" t="s">
        <v>52</v>
      </c>
      <c r="N84" s="33" t="s">
        <v>52</v>
      </c>
      <c r="O84" s="33" t="s">
        <v>52</v>
      </c>
      <c r="P84" s="33" t="s">
        <v>52</v>
      </c>
      <c r="Q84" s="33" t="s">
        <v>52</v>
      </c>
      <c r="R84" s="33" t="s">
        <v>52</v>
      </c>
      <c r="S84" s="33" t="s">
        <v>52</v>
      </c>
      <c r="T84" s="33" t="s">
        <v>52</v>
      </c>
      <c r="U84" s="33" t="s">
        <v>52</v>
      </c>
      <c r="V84" s="33" t="s">
        <v>52</v>
      </c>
      <c r="W84" s="33" t="s">
        <v>52</v>
      </c>
      <c r="X84" s="33" t="s">
        <v>52</v>
      </c>
      <c r="Y84" s="33" t="s">
        <v>52</v>
      </c>
      <c r="Z84" s="33" t="s">
        <v>52</v>
      </c>
      <c r="AA84" s="33" t="s">
        <v>52</v>
      </c>
      <c r="AB84" s="33" t="s">
        <v>52</v>
      </c>
      <c r="AC84" s="33" t="s">
        <v>52</v>
      </c>
      <c r="AD84" s="33" t="s">
        <v>52</v>
      </c>
      <c r="AE84" s="33" t="s">
        <v>52</v>
      </c>
      <c r="AF84" s="33" t="s">
        <v>52</v>
      </c>
      <c r="AG84" s="33" t="s">
        <v>52</v>
      </c>
      <c r="AH84" s="33" t="s">
        <v>52</v>
      </c>
      <c r="AI84" s="33" t="s">
        <v>52</v>
      </c>
      <c r="AJ84" s="33" t="s">
        <v>52</v>
      </c>
      <c r="AK84" s="33" t="s">
        <v>52</v>
      </c>
      <c r="AL84" s="33" t="s">
        <v>52</v>
      </c>
      <c r="AM84" s="33" t="s">
        <v>52</v>
      </c>
    </row>
    <row r="85" spans="1:39" x14ac:dyDescent="0.25">
      <c r="A85" s="31" t="s">
        <v>188</v>
      </c>
      <c r="B85" s="66" t="s">
        <v>189</v>
      </c>
      <c r="C85" s="33" t="s">
        <v>51</v>
      </c>
      <c r="D85" s="33" t="s">
        <v>52</v>
      </c>
      <c r="E85" s="33" t="s">
        <v>52</v>
      </c>
      <c r="F85" s="33" t="s">
        <v>52</v>
      </c>
      <c r="G85" s="33" t="s">
        <v>52</v>
      </c>
      <c r="H85" s="53">
        <f>H86+H87+H88+H89+H90</f>
        <v>26.961000000000002</v>
      </c>
      <c r="I85" s="53" t="s">
        <v>52</v>
      </c>
      <c r="J85" s="53">
        <f t="shared" ref="J85:O85" si="31">J86+J87+J88+J89+J90</f>
        <v>0</v>
      </c>
      <c r="K85" s="54">
        <f t="shared" si="31"/>
        <v>26.945915254237288</v>
      </c>
      <c r="L85" s="53">
        <f t="shared" si="31"/>
        <v>0.42372881355932207</v>
      </c>
      <c r="M85" s="53">
        <f t="shared" si="31"/>
        <v>5</v>
      </c>
      <c r="N85" s="53">
        <f t="shared" si="31"/>
        <v>16.271186440677965</v>
      </c>
      <c r="O85" s="53">
        <f t="shared" si="31"/>
        <v>5.2509999999999994</v>
      </c>
      <c r="P85" s="54">
        <f>P91+P92+P88</f>
        <v>1.6869999999999998</v>
      </c>
      <c r="Q85" s="53" t="str">
        <f>Q90</f>
        <v>нд</v>
      </c>
      <c r="R85" s="53" t="str">
        <f>R87</f>
        <v>нд</v>
      </c>
      <c r="S85" s="54">
        <f>S91</f>
        <v>0.41599999999999998</v>
      </c>
      <c r="T85" s="53">
        <f>T88</f>
        <v>1.2709999999999999</v>
      </c>
      <c r="U85" s="53" t="s">
        <v>52</v>
      </c>
      <c r="V85" s="53" t="s">
        <v>52</v>
      </c>
      <c r="W85" s="53" t="s">
        <v>52</v>
      </c>
      <c r="X85" s="54">
        <f>X86+X87</f>
        <v>23.251000000000001</v>
      </c>
      <c r="Y85" s="53" t="s">
        <v>52</v>
      </c>
      <c r="Z85" s="53">
        <f t="shared" ref="Z85:Z92" si="32">AL85</f>
        <v>1.6869999999999998</v>
      </c>
      <c r="AA85" s="53" t="s">
        <v>52</v>
      </c>
      <c r="AB85" s="53" t="s">
        <v>52</v>
      </c>
      <c r="AC85" s="54">
        <f>AC86+AC87</f>
        <v>20.847000000000001</v>
      </c>
      <c r="AD85" s="53" t="s">
        <v>52</v>
      </c>
      <c r="AE85" s="54">
        <f>AE88+AE89+AE90</f>
        <v>3.6949152542372881</v>
      </c>
      <c r="AF85" s="53" t="s">
        <v>52</v>
      </c>
      <c r="AG85" s="53">
        <f>AG86</f>
        <v>1.5820000000000001</v>
      </c>
      <c r="AH85" s="54" t="s">
        <v>52</v>
      </c>
      <c r="AI85" s="54">
        <f>AI86</f>
        <v>0.82199999999999995</v>
      </c>
      <c r="AJ85" s="54">
        <f>AJ91+AJ92+AJ88</f>
        <v>1.6869999999999998</v>
      </c>
      <c r="AK85" s="54">
        <f>AK86+AK87+AK88+AK89+AK90</f>
        <v>26.945915254237288</v>
      </c>
      <c r="AL85" s="54">
        <f>AL91+AL92+AL88</f>
        <v>1.6869999999999998</v>
      </c>
      <c r="AM85" s="33" t="s">
        <v>52</v>
      </c>
    </row>
    <row r="86" spans="1:39" x14ac:dyDescent="0.25">
      <c r="A86" s="61" t="s">
        <v>188</v>
      </c>
      <c r="B86" s="47" t="s">
        <v>190</v>
      </c>
      <c r="C86" s="59" t="s">
        <v>174</v>
      </c>
      <c r="D86" s="12">
        <v>2016</v>
      </c>
      <c r="E86" s="12">
        <v>2016</v>
      </c>
      <c r="F86" s="12">
        <v>2019</v>
      </c>
      <c r="G86" s="12" t="s">
        <v>52</v>
      </c>
      <c r="H86" s="48">
        <v>3.2509999999999999</v>
      </c>
      <c r="I86" s="48" t="s">
        <v>52</v>
      </c>
      <c r="J86" s="48">
        <v>0</v>
      </c>
      <c r="K86" s="49">
        <f>AK86</f>
        <v>3.2510000000000003</v>
      </c>
      <c r="L86" s="48">
        <v>0</v>
      </c>
      <c r="M86" s="48">
        <v>0</v>
      </c>
      <c r="N86" s="48">
        <v>0</v>
      </c>
      <c r="O86" s="48">
        <v>3.2509999999999999</v>
      </c>
      <c r="P86" s="48" t="s">
        <v>52</v>
      </c>
      <c r="Q86" s="48" t="s">
        <v>52</v>
      </c>
      <c r="R86" s="48" t="s">
        <v>52</v>
      </c>
      <c r="S86" s="48" t="s">
        <v>52</v>
      </c>
      <c r="T86" s="48" t="s">
        <v>52</v>
      </c>
      <c r="U86" s="48" t="s">
        <v>52</v>
      </c>
      <c r="V86" s="48" t="s">
        <v>52</v>
      </c>
      <c r="W86" s="48" t="s">
        <v>52</v>
      </c>
      <c r="X86" s="49">
        <f t="shared" ref="X86:X92" si="33">AK86</f>
        <v>3.2510000000000003</v>
      </c>
      <c r="Y86" s="51" t="s">
        <v>52</v>
      </c>
      <c r="Z86" s="60">
        <f t="shared" si="32"/>
        <v>0</v>
      </c>
      <c r="AA86" s="48" t="s">
        <v>52</v>
      </c>
      <c r="AB86" s="48" t="s">
        <v>52</v>
      </c>
      <c r="AC86" s="49">
        <v>0.84699999999999998</v>
      </c>
      <c r="AD86" s="48" t="s">
        <v>52</v>
      </c>
      <c r="AE86" s="48" t="s">
        <v>52</v>
      </c>
      <c r="AF86" s="48" t="s">
        <v>52</v>
      </c>
      <c r="AG86" s="48">
        <v>1.5820000000000001</v>
      </c>
      <c r="AH86" s="48">
        <v>0</v>
      </c>
      <c r="AI86" s="49">
        <v>0.82199999999999995</v>
      </c>
      <c r="AJ86" s="48" t="s">
        <v>52</v>
      </c>
      <c r="AK86" s="49">
        <f>AC86+AG86+AI86</f>
        <v>3.2510000000000003</v>
      </c>
      <c r="AL86" s="50">
        <v>0</v>
      </c>
      <c r="AM86" s="12" t="s">
        <v>52</v>
      </c>
    </row>
    <row r="87" spans="1:39" ht="31.5" x14ac:dyDescent="0.25">
      <c r="A87" s="61" t="s">
        <v>188</v>
      </c>
      <c r="B87" s="47" t="s">
        <v>191</v>
      </c>
      <c r="C87" s="59" t="s">
        <v>192</v>
      </c>
      <c r="D87" s="12">
        <v>2016</v>
      </c>
      <c r="E87" s="12">
        <v>2016</v>
      </c>
      <c r="F87" s="12">
        <v>2016</v>
      </c>
      <c r="G87" s="12" t="s">
        <v>175</v>
      </c>
      <c r="H87" s="48">
        <v>20</v>
      </c>
      <c r="I87" s="48" t="s">
        <v>52</v>
      </c>
      <c r="J87" s="48">
        <v>0</v>
      </c>
      <c r="K87" s="49">
        <f>AK87</f>
        <v>20</v>
      </c>
      <c r="L87" s="48">
        <v>0</v>
      </c>
      <c r="M87" s="48">
        <v>5</v>
      </c>
      <c r="N87" s="48">
        <v>15</v>
      </c>
      <c r="O87" s="48">
        <v>0</v>
      </c>
      <c r="P87" s="50" t="str">
        <f>AL87</f>
        <v>нд</v>
      </c>
      <c r="Q87" s="50" t="s">
        <v>52</v>
      </c>
      <c r="R87" s="50" t="s">
        <v>52</v>
      </c>
      <c r="S87" s="50" t="s">
        <v>52</v>
      </c>
      <c r="T87" s="50" t="s">
        <v>52</v>
      </c>
      <c r="U87" s="48" t="s">
        <v>52</v>
      </c>
      <c r="V87" s="48">
        <v>0</v>
      </c>
      <c r="W87" s="48" t="s">
        <v>52</v>
      </c>
      <c r="X87" s="49">
        <f t="shared" si="33"/>
        <v>20</v>
      </c>
      <c r="Y87" s="51" t="s">
        <v>52</v>
      </c>
      <c r="Z87" s="60" t="str">
        <f t="shared" si="32"/>
        <v>нд</v>
      </c>
      <c r="AA87" s="48" t="s">
        <v>52</v>
      </c>
      <c r="AB87" s="48" t="s">
        <v>52</v>
      </c>
      <c r="AC87" s="49">
        <v>20</v>
      </c>
      <c r="AD87" s="48" t="s">
        <v>52</v>
      </c>
      <c r="AE87" s="48" t="s">
        <v>52</v>
      </c>
      <c r="AF87" s="48" t="s">
        <v>52</v>
      </c>
      <c r="AG87" s="48" t="s">
        <v>52</v>
      </c>
      <c r="AH87" s="50" t="s">
        <v>52</v>
      </c>
      <c r="AI87" s="48" t="s">
        <v>52</v>
      </c>
      <c r="AJ87" s="48" t="s">
        <v>52</v>
      </c>
      <c r="AK87" s="49">
        <f>AC87</f>
        <v>20</v>
      </c>
      <c r="AL87" s="50" t="str">
        <f>AH87</f>
        <v>нд</v>
      </c>
      <c r="AM87" s="12" t="s">
        <v>52</v>
      </c>
    </row>
    <row r="88" spans="1:39" x14ac:dyDescent="0.25">
      <c r="A88" s="61" t="s">
        <v>188</v>
      </c>
      <c r="B88" s="47" t="s">
        <v>193</v>
      </c>
      <c r="C88" s="59" t="s">
        <v>174</v>
      </c>
      <c r="D88" s="12">
        <v>2017</v>
      </c>
      <c r="E88" s="12">
        <v>2017</v>
      </c>
      <c r="F88" s="12">
        <v>2017</v>
      </c>
      <c r="G88" s="12" t="s">
        <v>52</v>
      </c>
      <c r="H88" s="48">
        <v>1.28</v>
      </c>
      <c r="I88" s="48" t="s">
        <v>52</v>
      </c>
      <c r="J88" s="48">
        <v>0</v>
      </c>
      <c r="K88" s="49">
        <f>AK88</f>
        <v>1.2711864406779663</v>
      </c>
      <c r="L88" s="48">
        <v>0</v>
      </c>
      <c r="M88" s="48">
        <v>0</v>
      </c>
      <c r="N88" s="48">
        <f>K88</f>
        <v>1.2711864406779663</v>
      </c>
      <c r="O88" s="48">
        <v>0</v>
      </c>
      <c r="P88" s="48">
        <f>T88</f>
        <v>1.2709999999999999</v>
      </c>
      <c r="Q88" s="48" t="s">
        <v>52</v>
      </c>
      <c r="R88" s="48" t="s">
        <v>52</v>
      </c>
      <c r="S88" s="48" t="s">
        <v>52</v>
      </c>
      <c r="T88" s="48">
        <f>AJ88</f>
        <v>1.2709999999999999</v>
      </c>
      <c r="U88" s="51" t="s">
        <v>52</v>
      </c>
      <c r="V88" s="51" t="s">
        <v>52</v>
      </c>
      <c r="W88" s="51" t="s">
        <v>52</v>
      </c>
      <c r="X88" s="60">
        <f t="shared" si="33"/>
        <v>1.2711864406779663</v>
      </c>
      <c r="Y88" s="51" t="s">
        <v>52</v>
      </c>
      <c r="Z88" s="60">
        <f t="shared" si="32"/>
        <v>1.2709999999999999</v>
      </c>
      <c r="AA88" s="48" t="s">
        <v>52</v>
      </c>
      <c r="AB88" s="48" t="s">
        <v>52</v>
      </c>
      <c r="AC88" s="48" t="s">
        <v>52</v>
      </c>
      <c r="AD88" s="48" t="s">
        <v>52</v>
      </c>
      <c r="AE88" s="50">
        <f>1.5/1.18</f>
        <v>1.2711864406779663</v>
      </c>
      <c r="AF88" s="48" t="s">
        <v>52</v>
      </c>
      <c r="AG88" s="48" t="s">
        <v>52</v>
      </c>
      <c r="AH88" s="48" t="s">
        <v>52</v>
      </c>
      <c r="AI88" s="48" t="s">
        <v>52</v>
      </c>
      <c r="AJ88" s="48">
        <v>1.2709999999999999</v>
      </c>
      <c r="AK88" s="49">
        <f>AE88</f>
        <v>1.2711864406779663</v>
      </c>
      <c r="AL88" s="48">
        <f>AJ88</f>
        <v>1.2709999999999999</v>
      </c>
      <c r="AM88" s="12" t="s">
        <v>52</v>
      </c>
    </row>
    <row r="89" spans="1:39" x14ac:dyDescent="0.25">
      <c r="A89" s="61" t="s">
        <v>188</v>
      </c>
      <c r="B89" s="47" t="s">
        <v>194</v>
      </c>
      <c r="C89" s="59" t="s">
        <v>174</v>
      </c>
      <c r="D89" s="12">
        <v>2017</v>
      </c>
      <c r="E89" s="12">
        <v>2017</v>
      </c>
      <c r="F89" s="12">
        <v>2017</v>
      </c>
      <c r="G89" s="12" t="s">
        <v>52</v>
      </c>
      <c r="H89" s="48">
        <v>0.43</v>
      </c>
      <c r="I89" s="48" t="s">
        <v>52</v>
      </c>
      <c r="J89" s="48">
        <v>0</v>
      </c>
      <c r="K89" s="49">
        <f>AK89</f>
        <v>0.42372881355932207</v>
      </c>
      <c r="L89" s="48">
        <f>K89</f>
        <v>0.42372881355932207</v>
      </c>
      <c r="M89" s="48">
        <v>0</v>
      </c>
      <c r="N89" s="48">
        <v>0</v>
      </c>
      <c r="O89" s="48">
        <v>0</v>
      </c>
      <c r="P89" s="48" t="s">
        <v>52</v>
      </c>
      <c r="Q89" s="48" t="s">
        <v>52</v>
      </c>
      <c r="R89" s="48" t="s">
        <v>52</v>
      </c>
      <c r="S89" s="48" t="s">
        <v>52</v>
      </c>
      <c r="T89" s="48" t="s">
        <v>52</v>
      </c>
      <c r="U89" s="51" t="s">
        <v>52</v>
      </c>
      <c r="V89" s="51" t="s">
        <v>52</v>
      </c>
      <c r="W89" s="51" t="s">
        <v>52</v>
      </c>
      <c r="X89" s="60">
        <f t="shared" si="33"/>
        <v>0.42372881355932207</v>
      </c>
      <c r="Y89" s="51" t="s">
        <v>52</v>
      </c>
      <c r="Z89" s="60" t="str">
        <f t="shared" si="32"/>
        <v>нд</v>
      </c>
      <c r="AA89" s="48" t="s">
        <v>52</v>
      </c>
      <c r="AB89" s="48" t="s">
        <v>52</v>
      </c>
      <c r="AC89" s="48" t="s">
        <v>52</v>
      </c>
      <c r="AD89" s="48" t="s">
        <v>52</v>
      </c>
      <c r="AE89" s="50">
        <f>0.5/1.18</f>
        <v>0.42372881355932207</v>
      </c>
      <c r="AF89" s="48" t="s">
        <v>52</v>
      </c>
      <c r="AG89" s="48" t="s">
        <v>52</v>
      </c>
      <c r="AH89" s="48" t="s">
        <v>52</v>
      </c>
      <c r="AI89" s="48" t="s">
        <v>52</v>
      </c>
      <c r="AJ89" s="48" t="s">
        <v>52</v>
      </c>
      <c r="AK89" s="49">
        <f>AE89</f>
        <v>0.42372881355932207</v>
      </c>
      <c r="AL89" s="48" t="s">
        <v>52</v>
      </c>
      <c r="AM89" s="12" t="s">
        <v>52</v>
      </c>
    </row>
    <row r="90" spans="1:39" x14ac:dyDescent="0.25">
      <c r="A90" s="61" t="s">
        <v>188</v>
      </c>
      <c r="B90" s="47" t="s">
        <v>195</v>
      </c>
      <c r="C90" s="59" t="s">
        <v>174</v>
      </c>
      <c r="D90" s="12">
        <v>2017</v>
      </c>
      <c r="E90" s="12">
        <v>2017</v>
      </c>
      <c r="F90" s="12">
        <v>2017</v>
      </c>
      <c r="G90" s="12" t="s">
        <v>175</v>
      </c>
      <c r="H90" s="48">
        <v>2</v>
      </c>
      <c r="I90" s="48" t="s">
        <v>52</v>
      </c>
      <c r="J90" s="48">
        <v>0</v>
      </c>
      <c r="K90" s="49">
        <f>AK90</f>
        <v>2</v>
      </c>
      <c r="L90" s="48">
        <v>0</v>
      </c>
      <c r="M90" s="48">
        <v>0</v>
      </c>
      <c r="N90" s="48">
        <v>0</v>
      </c>
      <c r="O90" s="48">
        <v>2</v>
      </c>
      <c r="P90" s="48" t="s">
        <v>52</v>
      </c>
      <c r="Q90" s="48" t="s">
        <v>52</v>
      </c>
      <c r="R90" s="48" t="s">
        <v>52</v>
      </c>
      <c r="S90" s="48" t="s">
        <v>52</v>
      </c>
      <c r="T90" s="48" t="s">
        <v>52</v>
      </c>
      <c r="U90" s="51" t="s">
        <v>52</v>
      </c>
      <c r="V90" s="51" t="s">
        <v>52</v>
      </c>
      <c r="W90" s="51" t="s">
        <v>52</v>
      </c>
      <c r="X90" s="51">
        <f t="shared" si="33"/>
        <v>2</v>
      </c>
      <c r="Y90" s="51" t="s">
        <v>52</v>
      </c>
      <c r="Z90" s="60" t="str">
        <f t="shared" si="32"/>
        <v>нд</v>
      </c>
      <c r="AA90" s="48" t="s">
        <v>52</v>
      </c>
      <c r="AB90" s="48" t="s">
        <v>52</v>
      </c>
      <c r="AC90" s="48" t="s">
        <v>52</v>
      </c>
      <c r="AD90" s="48" t="s">
        <v>52</v>
      </c>
      <c r="AE90" s="50">
        <f>2.36/1.18</f>
        <v>2</v>
      </c>
      <c r="AF90" s="48" t="s">
        <v>52</v>
      </c>
      <c r="AG90" s="48" t="s">
        <v>52</v>
      </c>
      <c r="AH90" s="50" t="s">
        <v>52</v>
      </c>
      <c r="AI90" s="48" t="s">
        <v>52</v>
      </c>
      <c r="AJ90" s="48" t="s">
        <v>52</v>
      </c>
      <c r="AK90" s="49">
        <f>AE90</f>
        <v>2</v>
      </c>
      <c r="AL90" s="50" t="str">
        <f>AH90</f>
        <v>нд</v>
      </c>
      <c r="AM90" s="12" t="s">
        <v>52</v>
      </c>
    </row>
    <row r="91" spans="1:39" ht="63" x14ac:dyDescent="0.25">
      <c r="A91" s="12" t="s">
        <v>196</v>
      </c>
      <c r="B91" s="47" t="s">
        <v>197</v>
      </c>
      <c r="C91" s="67" t="s">
        <v>51</v>
      </c>
      <c r="D91" s="68">
        <v>2019</v>
      </c>
      <c r="E91" s="68">
        <v>2019</v>
      </c>
      <c r="F91" s="68" t="s">
        <v>52</v>
      </c>
      <c r="G91" s="68" t="s">
        <v>179</v>
      </c>
      <c r="H91" s="68" t="s">
        <v>52</v>
      </c>
      <c r="I91" s="48" t="s">
        <v>52</v>
      </c>
      <c r="J91" s="48">
        <v>0</v>
      </c>
      <c r="K91" s="69" t="s">
        <v>52</v>
      </c>
      <c r="L91" s="68" t="s">
        <v>52</v>
      </c>
      <c r="M91" s="68" t="s">
        <v>52</v>
      </c>
      <c r="N91" s="68" t="s">
        <v>52</v>
      </c>
      <c r="O91" s="68" t="s">
        <v>52</v>
      </c>
      <c r="P91" s="69">
        <f>AL91</f>
        <v>0.41599999999999998</v>
      </c>
      <c r="Q91" s="68">
        <v>0</v>
      </c>
      <c r="R91" s="68">
        <v>0</v>
      </c>
      <c r="S91" s="69">
        <f>P91</f>
        <v>0.41599999999999998</v>
      </c>
      <c r="T91" s="68">
        <v>0</v>
      </c>
      <c r="U91" s="51" t="s">
        <v>52</v>
      </c>
      <c r="V91" s="51" t="s">
        <v>52</v>
      </c>
      <c r="W91" s="51" t="s">
        <v>52</v>
      </c>
      <c r="X91" s="51">
        <f t="shared" si="33"/>
        <v>0</v>
      </c>
      <c r="Y91" s="51" t="s">
        <v>52</v>
      </c>
      <c r="Z91" s="60">
        <f t="shared" si="32"/>
        <v>0.41599999999999998</v>
      </c>
      <c r="AA91" s="48" t="s">
        <v>52</v>
      </c>
      <c r="AB91" s="48" t="s">
        <v>52</v>
      </c>
      <c r="AC91" s="48" t="s">
        <v>52</v>
      </c>
      <c r="AD91" s="48" t="s">
        <v>52</v>
      </c>
      <c r="AE91" s="68" t="s">
        <v>52</v>
      </c>
      <c r="AF91" s="48" t="s">
        <v>52</v>
      </c>
      <c r="AG91" s="48" t="s">
        <v>52</v>
      </c>
      <c r="AH91" s="69">
        <v>0</v>
      </c>
      <c r="AI91" s="48" t="s">
        <v>52</v>
      </c>
      <c r="AJ91" s="68">
        <v>0.41599999999999998</v>
      </c>
      <c r="AK91" s="69">
        <v>0</v>
      </c>
      <c r="AL91" s="69">
        <f>AH91+AJ91</f>
        <v>0.41599999999999998</v>
      </c>
      <c r="AM91" s="68" t="s">
        <v>198</v>
      </c>
    </row>
    <row r="92" spans="1:39" x14ac:dyDescent="0.25">
      <c r="A92" s="12" t="s">
        <v>196</v>
      </c>
      <c r="B92" s="47" t="s">
        <v>199</v>
      </c>
      <c r="C92" s="67" t="s">
        <v>51</v>
      </c>
      <c r="D92" s="68">
        <v>2019</v>
      </c>
      <c r="E92" s="68">
        <v>2019</v>
      </c>
      <c r="F92" s="68" t="s">
        <v>52</v>
      </c>
      <c r="G92" s="68" t="s">
        <v>179</v>
      </c>
      <c r="H92" s="68" t="s">
        <v>52</v>
      </c>
      <c r="I92" s="48" t="s">
        <v>52</v>
      </c>
      <c r="J92" s="48">
        <v>0</v>
      </c>
      <c r="K92" s="69" t="s">
        <v>52</v>
      </c>
      <c r="L92" s="68" t="s">
        <v>52</v>
      </c>
      <c r="M92" s="68" t="s">
        <v>52</v>
      </c>
      <c r="N92" s="68" t="s">
        <v>52</v>
      </c>
      <c r="O92" s="68" t="s">
        <v>52</v>
      </c>
      <c r="P92" s="69">
        <f>AL92</f>
        <v>0</v>
      </c>
      <c r="Q92" s="68">
        <v>0</v>
      </c>
      <c r="R92" s="68">
        <v>0</v>
      </c>
      <c r="S92" s="69">
        <f>P92</f>
        <v>0</v>
      </c>
      <c r="T92" s="68">
        <v>0</v>
      </c>
      <c r="U92" s="51" t="s">
        <v>52</v>
      </c>
      <c r="V92" s="51" t="s">
        <v>52</v>
      </c>
      <c r="W92" s="51" t="s">
        <v>52</v>
      </c>
      <c r="X92" s="51">
        <f t="shared" si="33"/>
        <v>0</v>
      </c>
      <c r="Y92" s="51" t="s">
        <v>52</v>
      </c>
      <c r="Z92" s="60">
        <f t="shared" si="32"/>
        <v>0</v>
      </c>
      <c r="AA92" s="48" t="s">
        <v>52</v>
      </c>
      <c r="AB92" s="48" t="s">
        <v>52</v>
      </c>
      <c r="AC92" s="48" t="s">
        <v>52</v>
      </c>
      <c r="AD92" s="48" t="s">
        <v>52</v>
      </c>
      <c r="AE92" s="68" t="s">
        <v>52</v>
      </c>
      <c r="AF92" s="48" t="s">
        <v>52</v>
      </c>
      <c r="AG92" s="48" t="s">
        <v>52</v>
      </c>
      <c r="AH92" s="69">
        <v>0</v>
      </c>
      <c r="AI92" s="48" t="s">
        <v>52</v>
      </c>
      <c r="AJ92" s="68">
        <v>0</v>
      </c>
      <c r="AK92" s="69">
        <v>0</v>
      </c>
      <c r="AL92" s="69">
        <f>AH92+AJ92</f>
        <v>0</v>
      </c>
      <c r="AM92" s="70" t="s">
        <v>200</v>
      </c>
    </row>
  </sheetData>
  <mergeCells count="30">
    <mergeCell ref="AG15:AH15"/>
    <mergeCell ref="AI15:AJ15"/>
    <mergeCell ref="AK15:AK16"/>
    <mergeCell ref="AL15:AL16"/>
    <mergeCell ref="U15:V15"/>
    <mergeCell ref="W15:X15"/>
    <mergeCell ref="Y15:Z15"/>
    <mergeCell ref="AC15:AD15"/>
    <mergeCell ref="AE15:AF15"/>
    <mergeCell ref="A12:AM12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U14:Z14"/>
    <mergeCell ref="AA14:AB15"/>
    <mergeCell ref="AC14:AL14"/>
    <mergeCell ref="AM14:AM16"/>
    <mergeCell ref="K15:O15"/>
    <mergeCell ref="P15:T15"/>
    <mergeCell ref="A4:AM4"/>
    <mergeCell ref="A6:AM6"/>
    <mergeCell ref="A7:AM7"/>
    <mergeCell ref="A9:AM9"/>
    <mergeCell ref="A11:AY11"/>
  </mergeCells>
  <pageMargins left="0" right="0" top="0" bottom="0" header="0.51180555555555496" footer="0.51180555555555496"/>
  <pageSetup paperSize="9" scale="25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ф.3</vt:lpstr>
      <vt:lpstr>ф.3!_ФильтрБазыДанных</vt:lpstr>
      <vt:lpstr>ф.3!Z_2ECD2B6A_1DC1_4192_8FC3_C2F85B146A38_.wvu.FilterData</vt:lpstr>
      <vt:lpstr>ф.3!Z_2ECD2B6A_1DC1_4192_8FC3_C2F85B146A38_.wvu.PrintTitles</vt:lpstr>
      <vt:lpstr>ф.3!Z_4A5E8E78_BEAB_44D3_96DC_E5176DC42EAD_.wvu.FilterData</vt:lpstr>
      <vt:lpstr>ф.3!Z_65B39259_0DA0_45F9_A596_B39A59B3618D_.wvu.FilterData</vt:lpstr>
      <vt:lpstr>ф.3!Z_65B39259_0DA0_45F9_A596_B39A59B3618D_.wvu.PrintTitles</vt:lpstr>
      <vt:lpstr>ф.3!Z_9C64BC66_3347_413E_9068_9AB9D92C2E84_.wvu.FilterData</vt:lpstr>
      <vt:lpstr>ф.3!Z_9D79B1EA_D071_4911_8031_52E8172F6BEC_.wvu.FilterData</vt:lpstr>
      <vt:lpstr>ф.3!Z_B37F2705_62E7_4F16_A7D3_461241193DE1_.wvu.FilterData</vt:lpstr>
      <vt:lpstr>ф.3!Z_E7C8044B_F63A_4CB0_A3D4_BE247EE65D13_.wvu.FilterData</vt:lpstr>
      <vt:lpstr>ф.3!Z_E7C8044B_F63A_4CB0_A3D4_BE247EE65D13_.wvu.PrintTitles</vt:lpstr>
      <vt:lpstr>ф.3!Заголовки_для_печати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Marchuk_II</dc:creator>
  <dc:description/>
  <cp:lastModifiedBy>ans</cp:lastModifiedBy>
  <cp:revision>23</cp:revision>
  <cp:lastPrinted>2017-09-20T08:28:05Z</cp:lastPrinted>
  <dcterms:created xsi:type="dcterms:W3CDTF">2016-12-27T19:08:42Z</dcterms:created>
  <dcterms:modified xsi:type="dcterms:W3CDTF">2018-11-15T06:29:22Z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МРСК Сибири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